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FD948522-D4A5-43CD-B794-BC235D4CDEAC}" xr6:coauthVersionLast="47" xr6:coauthVersionMax="47" xr10:uidLastSave="{00000000-0000-0000-0000-000000000000}"/>
  <bookViews>
    <workbookView xWindow="-120" yWindow="-120" windowWidth="29040" windowHeight="15720" tabRatio="746" firstSheet="3" activeTab="6" xr2:uid="{00000000-000D-0000-FFFF-FFFF00000000}"/>
  </bookViews>
  <sheets>
    <sheet name="3.1" sheetId="4" r:id="rId1"/>
    <sheet name="3.2" sheetId="5" r:id="rId2"/>
    <sheet name="3.3" sheetId="6" r:id="rId3"/>
    <sheet name="3.4" sheetId="7" r:id="rId4"/>
    <sheet name="3.5" sheetId="8" r:id="rId5"/>
    <sheet name="3.6" sheetId="9" r:id="rId6"/>
    <sheet name="3.7" sheetId="10" r:id="rId7"/>
    <sheet name="3.8" sheetId="11" r:id="rId8"/>
    <sheet name="3.9" sheetId="12" r:id="rId9"/>
    <sheet name="3.10" sheetId="13" r:id="rId10"/>
    <sheet name="3.11" sheetId="14" r:id="rId11"/>
    <sheet name="3.12" sheetId="15" r:id="rId12"/>
    <sheet name="3.13" sheetId="16" r:id="rId13"/>
    <sheet name="3.14" sheetId="17" r:id="rId14"/>
    <sheet name="3.15" sheetId="18" r:id="rId15"/>
    <sheet name="3.16" sheetId="19" r:id="rId16"/>
    <sheet name="3.17" sheetId="20" r:id="rId17"/>
  </sheets>
  <externalReferences>
    <externalReference r:id="rId18"/>
  </externalReferences>
  <definedNames>
    <definedName name="_Fill" hidden="1">'[1]Yearly Exp @ Imp Ind '!#REF!</definedName>
    <definedName name="_xlnm.Print_Area" localSheetId="0">'3.1'!$A$1:$O$20</definedName>
    <definedName name="_xlnm.Print_Area" localSheetId="9">'3.10'!$A$1:$O$18</definedName>
    <definedName name="_xlnm.Print_Area" localSheetId="10">'3.11'!$A$1:$P$10</definedName>
    <definedName name="_xlnm.Print_Area" localSheetId="11">'3.12'!$A$1:$V$31</definedName>
    <definedName name="_xlnm.Print_Area" localSheetId="13">'3.14'!$A$1:$O$18</definedName>
    <definedName name="_xlnm.Print_Area" localSheetId="14">'3.15'!$A$1:$R$32</definedName>
    <definedName name="_xlnm.Print_Area" localSheetId="15">'3.16'!$A$1:$P$18</definedName>
    <definedName name="_xlnm.Print_Area" localSheetId="16">'3.17'!$A$1:$W$32</definedName>
    <definedName name="_xlnm.Print_Area" localSheetId="1">'3.2'!$A$1:$O$20</definedName>
    <definedName name="_xlnm.Print_Area" localSheetId="2">'3.3'!$A$1:$R$31</definedName>
    <definedName name="_xlnm.Print_Area" localSheetId="3">'3.4'!$A$1:$P$32</definedName>
    <definedName name="_xlnm.Print_Area" localSheetId="4">'3.5'!$A$1:$V$30</definedName>
    <definedName name="_xlnm.Print_Area" localSheetId="5">'3.6'!$A$1:$Q$30</definedName>
    <definedName name="_xlnm.Print_Area" localSheetId="6">'3.7'!$A$1:$Q$30</definedName>
    <definedName name="_xlnm.Print_Area" localSheetId="7">'3.8'!$A$1:$Q$30</definedName>
    <definedName name="_xlnm.Print_Area" localSheetId="8">'3.9'!$A$1:$M$30</definedName>
    <definedName name="_xlnm.Print_Titles" localSheetId="11">'3.12'!$1:$4</definedName>
    <definedName name="_xlnm.Print_Titles" localSheetId="14">'3.15'!$1:$4</definedName>
    <definedName name="_xlnm.Print_Titles" localSheetId="16">'3.17'!$1:$4</definedName>
    <definedName name="_xlnm.Print_Titles" localSheetId="2">'3.3'!$1:$4</definedName>
    <definedName name="_xlnm.Print_Titles" localSheetId="3">'3.4'!$1:$5</definedName>
    <definedName name="_xlnm.Print_Titles" localSheetId="4">'3.5'!$1:$4</definedName>
    <definedName name="_xlnm.Print_Titles" localSheetId="5">'3.6'!$1:$4</definedName>
    <definedName name="_xlnm.Print_Titles" localSheetId="6">'3.7'!$1:$4</definedName>
    <definedName name="_xlnm.Print_Titles" localSheetId="7">'3.8'!$1:$4</definedName>
    <definedName name="_xlnm.Print_Titles" localSheetId="8">'3.9'!$1:$4</definedName>
  </definedNames>
  <calcPr calcId="191029"/>
</workbook>
</file>

<file path=xl/calcChain.xml><?xml version="1.0" encoding="utf-8"?>
<calcChain xmlns="http://schemas.openxmlformats.org/spreadsheetml/2006/main">
  <c r="W17" i="20" l="1"/>
  <c r="U26" i="15" l="1"/>
  <c r="V29" i="8"/>
  <c r="U29" i="8"/>
  <c r="W31" i="20" l="1"/>
  <c r="V31" i="20"/>
  <c r="W30" i="20"/>
  <c r="V30" i="20"/>
  <c r="W29" i="20"/>
  <c r="V29" i="20"/>
  <c r="W28" i="20"/>
  <c r="V28" i="20"/>
  <c r="W27" i="20"/>
  <c r="V27" i="20"/>
  <c r="W26" i="20"/>
  <c r="V26" i="20"/>
  <c r="W25" i="20"/>
  <c r="V25" i="20"/>
  <c r="W24" i="20"/>
  <c r="V24" i="20"/>
  <c r="W23" i="20"/>
  <c r="V23" i="20"/>
  <c r="W22" i="20"/>
  <c r="V22" i="20"/>
  <c r="W21" i="20"/>
  <c r="V21" i="20"/>
  <c r="W20" i="20"/>
  <c r="V20" i="20"/>
  <c r="W19" i="20"/>
  <c r="V19" i="20"/>
  <c r="W18" i="20"/>
  <c r="V18" i="20"/>
  <c r="V17" i="20"/>
  <c r="W16" i="20"/>
  <c r="V16" i="20"/>
  <c r="W15" i="20"/>
  <c r="V15" i="20"/>
  <c r="W14" i="20"/>
  <c r="V14" i="20"/>
  <c r="W13" i="20"/>
  <c r="V13" i="20"/>
  <c r="W12" i="20"/>
  <c r="V12" i="20"/>
  <c r="W11" i="20"/>
  <c r="V11" i="20"/>
  <c r="W10" i="20"/>
  <c r="V10" i="20"/>
  <c r="W9" i="20"/>
  <c r="V9" i="20"/>
  <c r="W8" i="20"/>
  <c r="V8" i="20"/>
  <c r="W7" i="20"/>
  <c r="V7" i="20"/>
  <c r="W6" i="20"/>
  <c r="V6" i="20"/>
  <c r="W5" i="20"/>
  <c r="V5" i="20"/>
  <c r="R31" i="18"/>
  <c r="Q31" i="18"/>
  <c r="R30" i="18"/>
  <c r="Q30" i="18"/>
  <c r="R29" i="18"/>
  <c r="Q29" i="18"/>
  <c r="R28" i="18"/>
  <c r="Q28" i="18"/>
  <c r="R27" i="18"/>
  <c r="Q27" i="18"/>
  <c r="R26" i="18"/>
  <c r="Q26" i="18"/>
  <c r="R25" i="18"/>
  <c r="Q25" i="18"/>
  <c r="R24" i="18"/>
  <c r="Q24" i="18"/>
  <c r="R23" i="18"/>
  <c r="Q23" i="18"/>
  <c r="R22" i="18"/>
  <c r="Q22" i="18"/>
  <c r="R21" i="18"/>
  <c r="Q21" i="18"/>
  <c r="R20" i="18"/>
  <c r="Q20" i="18"/>
  <c r="R19" i="18"/>
  <c r="Q19" i="18"/>
  <c r="R18" i="18"/>
  <c r="Q18" i="18"/>
  <c r="R17" i="18"/>
  <c r="Q17" i="18"/>
  <c r="R16" i="18"/>
  <c r="Q16" i="18"/>
  <c r="R15" i="18"/>
  <c r="Q15" i="18"/>
  <c r="R14" i="18"/>
  <c r="Q14" i="18"/>
  <c r="R13" i="18"/>
  <c r="Q13" i="18"/>
  <c r="R12" i="18"/>
  <c r="Q12" i="18"/>
  <c r="R11" i="18"/>
  <c r="Q11" i="18"/>
  <c r="R10" i="18"/>
  <c r="Q10" i="18"/>
  <c r="R9" i="18"/>
  <c r="Q9" i="18"/>
  <c r="R8" i="18"/>
  <c r="Q8" i="18"/>
  <c r="R7" i="18"/>
  <c r="Q7" i="18"/>
  <c r="R6" i="18"/>
  <c r="Q6" i="18"/>
  <c r="R5" i="18"/>
  <c r="Q5" i="18"/>
  <c r="Q30" i="16"/>
  <c r="P30" i="16"/>
  <c r="Q29" i="16"/>
  <c r="P29" i="16"/>
  <c r="Q28" i="16"/>
  <c r="P28" i="16"/>
  <c r="Q27" i="16"/>
  <c r="P27" i="16"/>
  <c r="Q26" i="16"/>
  <c r="P26" i="16"/>
  <c r="Q25" i="16"/>
  <c r="P25" i="16"/>
  <c r="Q24" i="16"/>
  <c r="P24" i="16"/>
  <c r="Q23" i="16"/>
  <c r="P23" i="16"/>
  <c r="Q22" i="16"/>
  <c r="P22" i="16"/>
  <c r="Q21" i="16"/>
  <c r="P21" i="16"/>
  <c r="Q20" i="16"/>
  <c r="P20" i="16"/>
  <c r="Q19" i="16"/>
  <c r="P19" i="16"/>
  <c r="Q18" i="16"/>
  <c r="P18" i="16"/>
  <c r="Q17" i="16"/>
  <c r="P17" i="16"/>
  <c r="Q16" i="16"/>
  <c r="P16" i="16"/>
  <c r="Q15" i="16"/>
  <c r="P15" i="16"/>
  <c r="Q14" i="16"/>
  <c r="P14" i="16"/>
  <c r="Q13" i="16"/>
  <c r="P13" i="16"/>
  <c r="Q12" i="16"/>
  <c r="P12" i="16"/>
  <c r="Q11" i="16"/>
  <c r="P11" i="16"/>
  <c r="Q10" i="16"/>
  <c r="P10" i="16"/>
  <c r="Q9" i="16"/>
  <c r="P9" i="16"/>
  <c r="Q8" i="16"/>
  <c r="P8" i="16"/>
  <c r="Q7" i="16"/>
  <c r="P7" i="16"/>
  <c r="Q6" i="16"/>
  <c r="P6" i="16"/>
  <c r="Q5" i="16"/>
  <c r="P5" i="16"/>
  <c r="V30" i="15"/>
  <c r="U30" i="15"/>
  <c r="V29" i="15"/>
  <c r="U29" i="15"/>
  <c r="V28" i="15"/>
  <c r="U28" i="15"/>
  <c r="V27" i="15"/>
  <c r="U27" i="15"/>
  <c r="V26" i="15"/>
  <c r="V25" i="15"/>
  <c r="U25" i="15"/>
  <c r="V24" i="15"/>
  <c r="U24" i="15"/>
  <c r="V23" i="15"/>
  <c r="U23" i="15"/>
  <c r="V22" i="15"/>
  <c r="U22" i="15"/>
  <c r="V21" i="15"/>
  <c r="U21" i="15"/>
  <c r="V20" i="15"/>
  <c r="U20" i="15"/>
  <c r="V19" i="15"/>
  <c r="U19" i="15"/>
  <c r="V18" i="15"/>
  <c r="U18" i="15"/>
  <c r="V17" i="15"/>
  <c r="U17" i="15"/>
  <c r="V16" i="15"/>
  <c r="U16" i="15"/>
  <c r="V15" i="15"/>
  <c r="U15" i="15"/>
  <c r="V14" i="15"/>
  <c r="U14" i="15"/>
  <c r="V13" i="15"/>
  <c r="U13" i="15"/>
  <c r="V12" i="15"/>
  <c r="U12" i="15"/>
  <c r="V11" i="15"/>
  <c r="U11" i="15"/>
  <c r="V10" i="15"/>
  <c r="U10" i="15"/>
  <c r="V9" i="15"/>
  <c r="U9" i="15"/>
  <c r="V8" i="15"/>
  <c r="U8" i="15"/>
  <c r="V7" i="15"/>
  <c r="U7" i="15"/>
  <c r="V6" i="15"/>
  <c r="U6" i="15"/>
  <c r="V5" i="15"/>
  <c r="U5" i="15"/>
  <c r="M29" i="12"/>
  <c r="L29" i="12"/>
  <c r="M28" i="12"/>
  <c r="L28" i="12"/>
  <c r="M27" i="12"/>
  <c r="L27" i="12"/>
  <c r="M26" i="12"/>
  <c r="L26" i="12"/>
  <c r="M25" i="12"/>
  <c r="L25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14" i="12"/>
  <c r="L14" i="12"/>
  <c r="M13" i="12"/>
  <c r="L13" i="12"/>
  <c r="M12" i="12"/>
  <c r="L12" i="12"/>
  <c r="M11" i="12"/>
  <c r="L11" i="12"/>
  <c r="M10" i="12"/>
  <c r="L10" i="12"/>
  <c r="M9" i="12"/>
  <c r="L9" i="12"/>
  <c r="M8" i="12"/>
  <c r="L8" i="12"/>
  <c r="M7" i="12"/>
  <c r="L7" i="12"/>
  <c r="M6" i="12"/>
  <c r="L6" i="12"/>
  <c r="L5" i="12"/>
  <c r="M5" i="12"/>
  <c r="Q29" i="11"/>
  <c r="P29" i="11"/>
  <c r="Q28" i="11"/>
  <c r="P28" i="11"/>
  <c r="Q27" i="11"/>
  <c r="P27" i="11"/>
  <c r="Q26" i="11"/>
  <c r="P26" i="11"/>
  <c r="Q25" i="11"/>
  <c r="P25" i="11"/>
  <c r="Q24" i="11"/>
  <c r="P24" i="11"/>
  <c r="Q23" i="11"/>
  <c r="P23" i="11"/>
  <c r="Q22" i="11"/>
  <c r="P22" i="11"/>
  <c r="Q21" i="11"/>
  <c r="P21" i="11"/>
  <c r="Q20" i="11"/>
  <c r="P20" i="11"/>
  <c r="Q19" i="11"/>
  <c r="P19" i="11"/>
  <c r="Q18" i="11"/>
  <c r="P18" i="11"/>
  <c r="Q17" i="11"/>
  <c r="P17" i="11"/>
  <c r="Q16" i="11"/>
  <c r="P16" i="11"/>
  <c r="Q15" i="11"/>
  <c r="P15" i="11"/>
  <c r="Q14" i="11"/>
  <c r="P14" i="11"/>
  <c r="Q13" i="11"/>
  <c r="P13" i="11"/>
  <c r="Q12" i="11"/>
  <c r="P12" i="11"/>
  <c r="Q11" i="11"/>
  <c r="P11" i="11"/>
  <c r="Q10" i="11"/>
  <c r="P10" i="11"/>
  <c r="Q9" i="11"/>
  <c r="P9" i="11"/>
  <c r="Q8" i="11"/>
  <c r="P8" i="11"/>
  <c r="Q7" i="11"/>
  <c r="P7" i="11"/>
  <c r="Q6" i="11"/>
  <c r="P6" i="11"/>
  <c r="Q5" i="11"/>
  <c r="P5" i="11"/>
  <c r="Q29" i="10"/>
  <c r="P29" i="10"/>
  <c r="Q28" i="10"/>
  <c r="P28" i="10"/>
  <c r="Q27" i="10"/>
  <c r="P27" i="10"/>
  <c r="Q26" i="10"/>
  <c r="P26" i="10"/>
  <c r="Q25" i="10"/>
  <c r="P25" i="10"/>
  <c r="Q24" i="10"/>
  <c r="P24" i="10"/>
  <c r="Q23" i="10"/>
  <c r="P23" i="10"/>
  <c r="Q22" i="10"/>
  <c r="P22" i="10"/>
  <c r="Q21" i="10"/>
  <c r="P21" i="10"/>
  <c r="Q20" i="10"/>
  <c r="P20" i="10"/>
  <c r="Q19" i="10"/>
  <c r="P19" i="10"/>
  <c r="Q18" i="10"/>
  <c r="P18" i="10"/>
  <c r="Q17" i="10"/>
  <c r="P17" i="10"/>
  <c r="Q16" i="10"/>
  <c r="P16" i="10"/>
  <c r="Q15" i="10"/>
  <c r="P15" i="10"/>
  <c r="Q14" i="10"/>
  <c r="P14" i="10"/>
  <c r="Q13" i="10"/>
  <c r="P13" i="10"/>
  <c r="Q12" i="10"/>
  <c r="P12" i="10"/>
  <c r="Q11" i="10"/>
  <c r="P11" i="10"/>
  <c r="Q10" i="10"/>
  <c r="P10" i="10"/>
  <c r="Q9" i="10"/>
  <c r="P9" i="10"/>
  <c r="Q8" i="10"/>
  <c r="P8" i="10"/>
  <c r="Q7" i="10"/>
  <c r="P7" i="10"/>
  <c r="Q6" i="10"/>
  <c r="P6" i="10"/>
  <c r="Q5" i="10"/>
  <c r="P5" i="10"/>
  <c r="P5" i="9"/>
  <c r="Q29" i="9"/>
  <c r="P29" i="9"/>
  <c r="Q28" i="9"/>
  <c r="P28" i="9"/>
  <c r="Q27" i="9"/>
  <c r="P27" i="9"/>
  <c r="Q26" i="9"/>
  <c r="P26" i="9"/>
  <c r="Q25" i="9"/>
  <c r="P25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Q15" i="9"/>
  <c r="P15" i="9"/>
  <c r="Q14" i="9"/>
  <c r="P14" i="9"/>
  <c r="Q13" i="9"/>
  <c r="P13" i="9"/>
  <c r="Q12" i="9"/>
  <c r="P12" i="9"/>
  <c r="Q11" i="9"/>
  <c r="P11" i="9"/>
  <c r="Q10" i="9"/>
  <c r="P10" i="9"/>
  <c r="Q9" i="9"/>
  <c r="P9" i="9"/>
  <c r="Q8" i="9"/>
  <c r="P8" i="9"/>
  <c r="Q7" i="9"/>
  <c r="P7" i="9"/>
  <c r="Q6" i="9"/>
  <c r="P6" i="9"/>
  <c r="Q5" i="9"/>
  <c r="V28" i="8"/>
  <c r="U28" i="8"/>
  <c r="V27" i="8"/>
  <c r="U27" i="8"/>
  <c r="V26" i="8"/>
  <c r="U26" i="8"/>
  <c r="V25" i="8"/>
  <c r="U25" i="8"/>
  <c r="V24" i="8"/>
  <c r="U24" i="8"/>
  <c r="V23" i="8"/>
  <c r="U23" i="8"/>
  <c r="V22" i="8"/>
  <c r="U22" i="8"/>
  <c r="V21" i="8"/>
  <c r="U21" i="8"/>
  <c r="V20" i="8"/>
  <c r="U20" i="8"/>
  <c r="V19" i="8"/>
  <c r="U19" i="8"/>
  <c r="V18" i="8"/>
  <c r="U18" i="8"/>
  <c r="V17" i="8"/>
  <c r="U17" i="8"/>
  <c r="V16" i="8"/>
  <c r="U16" i="8"/>
  <c r="V15" i="8"/>
  <c r="U15" i="8"/>
  <c r="V14" i="8"/>
  <c r="U14" i="8"/>
  <c r="V13" i="8"/>
  <c r="U13" i="8"/>
  <c r="V12" i="8"/>
  <c r="U12" i="8"/>
  <c r="V11" i="8"/>
  <c r="U11" i="8"/>
  <c r="V10" i="8"/>
  <c r="U10" i="8"/>
  <c r="V9" i="8"/>
  <c r="U9" i="8"/>
  <c r="V8" i="8"/>
  <c r="U8" i="8"/>
  <c r="V7" i="8"/>
  <c r="U7" i="8"/>
  <c r="V6" i="8"/>
  <c r="U6" i="8"/>
  <c r="V5" i="8"/>
  <c r="U5" i="8"/>
  <c r="R5" i="6" l="1"/>
  <c r="M17" i="4" l="1"/>
  <c r="L16" i="13" l="1"/>
  <c r="R6" i="6" l="1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I17" i="17" l="1"/>
  <c r="H17" i="17"/>
  <c r="G17" i="17"/>
  <c r="F17" i="17"/>
  <c r="E17" i="17"/>
  <c r="D17" i="17"/>
  <c r="G18" i="5"/>
</calcChain>
</file>

<file path=xl/sharedStrings.xml><?xml version="1.0" encoding="utf-8"?>
<sst xmlns="http://schemas.openxmlformats.org/spreadsheetml/2006/main" count="890" uniqueCount="224">
  <si>
    <t>2069/70</t>
  </si>
  <si>
    <t>2070/71</t>
  </si>
  <si>
    <t>2071/72</t>
  </si>
  <si>
    <t>2072/73</t>
  </si>
  <si>
    <t>2073/74</t>
  </si>
  <si>
    <t>2074/75</t>
  </si>
  <si>
    <t>2075/76</t>
  </si>
  <si>
    <t>2076/77</t>
  </si>
  <si>
    <t>2067/68</t>
  </si>
  <si>
    <t>2068/69</t>
  </si>
  <si>
    <t>2077/78</t>
  </si>
  <si>
    <t>महिना</t>
  </si>
  <si>
    <t>आर्थिक वर्ष</t>
  </si>
  <si>
    <t>साउन</t>
  </si>
  <si>
    <t>भदौ</t>
  </si>
  <si>
    <t>असोज</t>
  </si>
  <si>
    <t>पुस</t>
  </si>
  <si>
    <t xml:space="preserve">माघ </t>
  </si>
  <si>
    <t>फागुन</t>
  </si>
  <si>
    <t>चैत</t>
  </si>
  <si>
    <t xml:space="preserve">वैशाख </t>
  </si>
  <si>
    <t>जेठ</t>
  </si>
  <si>
    <t>असार</t>
  </si>
  <si>
    <t>२०६७/६८</t>
  </si>
  <si>
    <t>२०६८/६९</t>
  </si>
  <si>
    <t>२०६९/७०</t>
  </si>
  <si>
    <t>२०७०/७१</t>
  </si>
  <si>
    <t>२०७१/७२</t>
  </si>
  <si>
    <t>२०७२/७३</t>
  </si>
  <si>
    <t>२०७३/७४</t>
  </si>
  <si>
    <t>२०७४/७५</t>
  </si>
  <si>
    <t>२०७५/७६</t>
  </si>
  <si>
    <t>२०७६/७७</t>
  </si>
  <si>
    <t>२०७7/७8</t>
  </si>
  <si>
    <t>औसत</t>
  </si>
  <si>
    <t>उपभोग्य वस्तुहरु</t>
  </si>
  <si>
    <t>2071/73</t>
  </si>
  <si>
    <t>कुल सूचकाङ्क</t>
  </si>
  <si>
    <t>खाद्य तथा पेय पदार्थ</t>
  </si>
  <si>
    <t>अन्न तथा अन्नबाट बनेका परिकार</t>
  </si>
  <si>
    <t>दाल</t>
  </si>
  <si>
    <t>तरकारी</t>
  </si>
  <si>
    <t xml:space="preserve">मासु तथा माछा </t>
  </si>
  <si>
    <t>दुग्ध पदार्थ तथा अन्डा</t>
  </si>
  <si>
    <t xml:space="preserve">घ्यू तथा तेल </t>
  </si>
  <si>
    <t>फलफूल</t>
  </si>
  <si>
    <t>चिनी तथा मिठाई</t>
  </si>
  <si>
    <t>मसला</t>
  </si>
  <si>
    <t>हल्का पेय पदार्थ</t>
  </si>
  <si>
    <t xml:space="preserve">मदिरा </t>
  </si>
  <si>
    <t>सुर्तिजन्य पदार्थ</t>
  </si>
  <si>
    <t>रेष्टुरा तथा होटल</t>
  </si>
  <si>
    <t>गैर खाद्य बस्तु तथा सेवा</t>
  </si>
  <si>
    <t>लत्ता कपडा तथा जुत्ता</t>
  </si>
  <si>
    <t>घरायसी सामान तथा सेवा</t>
  </si>
  <si>
    <t>फर्निचर तथा घरायसी उपकरण</t>
  </si>
  <si>
    <t>स्वास्थ्य</t>
  </si>
  <si>
    <t>यातायात</t>
  </si>
  <si>
    <t>संचार</t>
  </si>
  <si>
    <t>मनोरंजन तथा संस्कृति</t>
  </si>
  <si>
    <t xml:space="preserve">शिक्षा </t>
  </si>
  <si>
    <t>अन्य वस्तु तथा सेवाहरु</t>
  </si>
  <si>
    <t>उपभोग्य वस्तुहरू</t>
  </si>
  <si>
    <t>कुल (क+ख)</t>
  </si>
  <si>
    <t>क. खाद्य तथा पेय पदार्थ</t>
  </si>
  <si>
    <t>मासु तथा माछा</t>
  </si>
  <si>
    <t xml:space="preserve">दुग्ध पदार्थ तथा अण्डा </t>
  </si>
  <si>
    <t>घ्यू तथा तेल</t>
  </si>
  <si>
    <t>मदिरा</t>
  </si>
  <si>
    <t>रेष्टुराँ तथा होटल</t>
  </si>
  <si>
    <t>ख. गैर खाद्य वस्तु तथा सेवा</t>
  </si>
  <si>
    <t>मनोरञ्जन तथा संस्कृति</t>
  </si>
  <si>
    <t>शिक्षा</t>
  </si>
  <si>
    <t>अन्य वस्तु तथा सेवाहरू</t>
  </si>
  <si>
    <t>भार</t>
  </si>
  <si>
    <t>२०७1/७2</t>
  </si>
  <si>
    <t>२०७2/७3</t>
  </si>
  <si>
    <t>२०७3/७4</t>
  </si>
  <si>
    <t>२०७4/७5</t>
  </si>
  <si>
    <t>२०७5/७6</t>
  </si>
  <si>
    <t>२०७6/77</t>
  </si>
  <si>
    <t>२०७7/78</t>
  </si>
  <si>
    <t>प्रतिशत</t>
  </si>
  <si>
    <t>२०७6/७7</t>
  </si>
  <si>
    <t xml:space="preserve">फागुन </t>
  </si>
  <si>
    <t>(आधार वर्ष 2071/72 = 100)</t>
  </si>
  <si>
    <t>(आधार वर्ष 2074/७5 = 100)</t>
  </si>
  <si>
    <t>समुह</t>
  </si>
  <si>
    <t>२०७4/७५</t>
  </si>
  <si>
    <t>२०७6/७७</t>
  </si>
  <si>
    <t>(आधार वर्ष 2074/75 = 100)</t>
  </si>
  <si>
    <t>समूह / उपसमूह</t>
  </si>
  <si>
    <t>कूल सूचकाङ्क</t>
  </si>
  <si>
    <t>(आधार वर्ष २०६१/६२ = १००)</t>
  </si>
  <si>
    <t>२०72/७3</t>
  </si>
  <si>
    <t>२०73/७4</t>
  </si>
  <si>
    <t>२०74/७5</t>
  </si>
  <si>
    <t>२०75/७6</t>
  </si>
  <si>
    <t>२०76/७7</t>
  </si>
  <si>
    <t>सि.नं.</t>
  </si>
  <si>
    <t>तलब सूचकाङ्क</t>
  </si>
  <si>
    <t>निजामती सेवा</t>
  </si>
  <si>
    <t>सार्वजनिक संस्थानहरु</t>
  </si>
  <si>
    <t>बैंक तथा वित्तीय संस्थाहरु</t>
  </si>
  <si>
    <t>सैनिक तथा प्रहरी सेवा</t>
  </si>
  <si>
    <t>ज्यालादर सूचकाङ्क</t>
  </si>
  <si>
    <t>कृषि मजदूर</t>
  </si>
  <si>
    <t xml:space="preserve">  पुरुष</t>
  </si>
  <si>
    <t xml:space="preserve">  महिला</t>
  </si>
  <si>
    <t>औद्योगिक मजदूर</t>
  </si>
  <si>
    <t xml:space="preserve">  उच्च दक्ष</t>
  </si>
  <si>
    <t xml:space="preserve">  दक्ष</t>
  </si>
  <si>
    <t xml:space="preserve">  अर्धदक्ष</t>
  </si>
  <si>
    <t xml:space="preserve">  अदक्ष</t>
  </si>
  <si>
    <t>निर्माण मजदूर</t>
  </si>
  <si>
    <t>डकर्मी</t>
  </si>
  <si>
    <t>सिकर्मी</t>
  </si>
  <si>
    <t>ज्यामी</t>
  </si>
  <si>
    <t>२०७3/७४</t>
  </si>
  <si>
    <t>१. तलव सूचकाङ्क</t>
  </si>
  <si>
    <t>१.१ निजामती सेवा</t>
  </si>
  <si>
    <t>१.२ सार्वजनिक संस्थानहरू</t>
  </si>
  <si>
    <t>१.३ बैंक तथा वित्तीय संस्थाहरू</t>
  </si>
  <si>
    <t>१.४ सेना तथा प्रहरीबल</t>
  </si>
  <si>
    <t>१.५ शिक्षा</t>
  </si>
  <si>
    <t>२.ज्यालादर सूचकाङ्क</t>
  </si>
  <si>
    <t>२.१ कृषि मजदूर</t>
  </si>
  <si>
    <t>२.२ औधोगिक मजदूर</t>
  </si>
  <si>
    <t>२.३ निर्माण मजदूर</t>
  </si>
  <si>
    <t>निजी संगठनहरु**</t>
  </si>
  <si>
    <t xml:space="preserve">   (आधार वर्ष २०71/72 = १००)</t>
  </si>
  <si>
    <t>(आधार वर्ष २०71/72 = १००)</t>
  </si>
  <si>
    <t>कुल</t>
  </si>
  <si>
    <t>प्राथमिक वस्तु</t>
  </si>
  <si>
    <t>इन्धन तथा ऊर्जा</t>
  </si>
  <si>
    <t>उत्पादित वस्तु</t>
  </si>
  <si>
    <t>प्राथमिक वस्तुहरू</t>
  </si>
  <si>
    <t>खाद्य</t>
  </si>
  <si>
    <t>गैर खाद्य</t>
  </si>
  <si>
    <t>विद्यूत्</t>
  </si>
  <si>
    <t>उत्पादित वस्तुहरू</t>
  </si>
  <si>
    <t>खाद्य, पेय पदार्थ र सूर्तीजन्य उत्पादन</t>
  </si>
  <si>
    <t>तयारी पोशाक तथा सम्बद्ध वस्तु</t>
  </si>
  <si>
    <t>छाला तथा छालाजन्य उत्पादन</t>
  </si>
  <si>
    <t>फर्निचर</t>
  </si>
  <si>
    <t>कागज तथा कागजजन्य उत्पादन</t>
  </si>
  <si>
    <t>रसायन तथा औषधिजन्य उत्पादन</t>
  </si>
  <si>
    <t>रबर तथा प्लाष्टिक</t>
  </si>
  <si>
    <t>अन्य गैर (धातूजन्य उत्पादन)</t>
  </si>
  <si>
    <t>आधारभुत धातू तथा धातूजन्य उत्पादन</t>
  </si>
  <si>
    <t>बिजूली तथा बिजूलीजन्य उत्पादन</t>
  </si>
  <si>
    <t>मेशिन तथा उपकरण</t>
  </si>
  <si>
    <t>सवारी साधन तथा सम्बद्ध उत्पादन</t>
  </si>
  <si>
    <t>अन्य उत्पादन</t>
  </si>
  <si>
    <t>विस्तृत आर्थिक वर्गीकरण</t>
  </si>
  <si>
    <t>उपभोग्य वस्तूहरू</t>
  </si>
  <si>
    <t>मध्यवर्ती वस्तूहरू</t>
  </si>
  <si>
    <t>पूंजीगत वस्तूहरू</t>
  </si>
  <si>
    <t>निर्माण सामग्री</t>
  </si>
  <si>
    <t>समूह/उपसमूह</t>
  </si>
  <si>
    <t>प्राथमिक वस्तूहरू</t>
  </si>
  <si>
    <t>विद्युत</t>
  </si>
  <si>
    <t>उत्पादित वस्तूहरू</t>
  </si>
  <si>
    <t>अन्य गैर धातूजन्य उत्पादन</t>
  </si>
  <si>
    <t>पूँजीगत वस्तूहरू</t>
  </si>
  <si>
    <t xml:space="preserve">२०७७/७८ </t>
  </si>
  <si>
    <t>2078/79</t>
  </si>
  <si>
    <t>२०७8/79</t>
  </si>
  <si>
    <t>२०७8/७9</t>
  </si>
  <si>
    <t>२०7७/७८</t>
  </si>
  <si>
    <t>(आधार वर्ष २०74/७5=१००)</t>
  </si>
  <si>
    <t>(आधार वर्ष २०६१/६२=१००)</t>
  </si>
  <si>
    <t>*अपरिष्कृत</t>
  </si>
  <si>
    <t>2079/80</t>
  </si>
  <si>
    <t>२०७9/80</t>
  </si>
  <si>
    <t>२०78/७9</t>
  </si>
  <si>
    <r>
      <t>2080/81</t>
    </r>
    <r>
      <rPr>
        <b/>
        <vertAlign val="superscript"/>
        <sz val="10"/>
        <rFont val="Kalimati"/>
        <charset val="1"/>
      </rPr>
      <t>*</t>
    </r>
  </si>
  <si>
    <t>2080/81</t>
  </si>
  <si>
    <r>
      <t>2080/81</t>
    </r>
    <r>
      <rPr>
        <b/>
        <vertAlign val="superscript"/>
        <sz val="10"/>
        <color theme="1"/>
        <rFont val="Kalimati"/>
        <charset val="1"/>
      </rPr>
      <t>*</t>
    </r>
  </si>
  <si>
    <t>२०80/81</t>
  </si>
  <si>
    <r>
      <t>२०80/81</t>
    </r>
    <r>
      <rPr>
        <b/>
        <vertAlign val="superscript"/>
        <sz val="10"/>
        <rFont val="Kalimati"/>
        <charset val="1"/>
      </rPr>
      <t>*</t>
    </r>
  </si>
  <si>
    <t>भार 
प्रतिशत</t>
  </si>
  <si>
    <t xml:space="preserve">मंसिर </t>
  </si>
  <si>
    <t>कात्तिक</t>
  </si>
  <si>
    <t>वृद्धिदर (%)</t>
  </si>
  <si>
    <t>प्रथम आठ महिनाको औसत</t>
  </si>
  <si>
    <t xml:space="preserve"> औसत</t>
  </si>
  <si>
    <t>(प्रतिशत परिवर्तन)</t>
  </si>
  <si>
    <t>प्रतिशत परिवर्तन</t>
  </si>
  <si>
    <t>प्रतिशत परिवर्तन**</t>
  </si>
  <si>
    <t>१.६ निजी प्रतिष्ठानहरू**</t>
  </si>
  <si>
    <t>निजी संगठनहरु***</t>
  </si>
  <si>
    <t>अनुसूची 3.१: राष्ट्रिय उपभोक्ता मूल्य सूचकाङ्क</t>
  </si>
  <si>
    <t>अनुसूची 3.२: वार्षिक विन्दुगत उपभोक्ता मुद्रास्फीतिदर</t>
  </si>
  <si>
    <t>अनुसूची ३.३: समूहगत उपभोग्य वस्तुहरुको राष्ट्रिय उपभोक्ता मूल्य सूचकाङ्क, (वार्षिक औसत)</t>
  </si>
  <si>
    <t>अनुसूची 3.४: वार्षिक विन्दुगत राष्ट्रिय उपभोक्ता मुद्रास्फीतिदर</t>
  </si>
  <si>
    <t>अनुसूची ३.8: समूहगत उपभोग्य वस्तुहरुको उपभोक्ता मूल्य सूचकाङ्क (पहाड), प्रथम आठ महिना</t>
  </si>
  <si>
    <t>अनुसूची ३.9: समूहगत उपभोग्य वस्तुहरुको उपभोक्ता मूल्य सूचकाङ्क (हिमाल), प्रथम आठ महिना</t>
  </si>
  <si>
    <t>अनुसूची ३.10: राष्ट्रिय थोक मूल्य सूचकाङ्क (वार्षिक औसत)</t>
  </si>
  <si>
    <t>स्रोत: नेपाल राष्ट्र बैंक, 2080</t>
  </si>
  <si>
    <t>अनुसूची 3.5: समूहगत उपभोग्य वस्तुहरुको राष्ट्रिय उपभोक्ता मूल्य सूचकाङ्क (प्रथम आठ महिना)</t>
  </si>
  <si>
    <t>अनुसूची ३.7: समूहगत उपभोग्य वस्तुहरुको उपभोक्ता मूल्य सूचकाङ्क (तराई), प्रथम आठ महिना</t>
  </si>
  <si>
    <r>
      <rPr>
        <vertAlign val="superscript"/>
        <sz val="10"/>
        <rFont val="Kalimati"/>
        <charset val="1"/>
      </rPr>
      <t>*</t>
    </r>
    <r>
      <rPr>
        <sz val="10"/>
        <rFont val="Kalimati"/>
        <charset val="1"/>
      </rPr>
      <t>अपरिष्कृत, फागुन-फागुनको विन्दुगत परिवर्तन</t>
    </r>
  </si>
  <si>
    <t>अनुसूची ३.12: राष्ट्रिय थोक मूल्य सूचकाङ्क  (प्रथम आठ महिना)</t>
  </si>
  <si>
    <t xml:space="preserve">अनुसूची 3.13: राष्ट्रिय थोक मूल्य सूचकाङ्क (वार्षिक औसत) </t>
  </si>
  <si>
    <t>अनुसूची 3.14: राष्ट्रिय तलब तथा ज्यालादर सूचकाङ्क</t>
  </si>
  <si>
    <t>अनुसूची 3.15: राष्ट्रिय तलब तथा ज्यालादर सूचकाङ्क (वार्षिक औसत)</t>
  </si>
  <si>
    <t>अनुसूची 3.16: राष्ट्रिय तलब तथा ज्यालादर सूचकाङ्कको वार्षिक विन्दुगत परिवर्तन</t>
  </si>
  <si>
    <t>अनुसूची 3.17: राष्ट्रिय तलब तथा ज्यालादर सूचकाङ्क (प्रथम आठ महिना)</t>
  </si>
  <si>
    <t>अनुसूची 3.6: समूहगत उपभोग्य वस्तुहरुको उपभोक्ता मूल्य सूचकाङ्क (काठमाडौं), प्रथम आठ महिना</t>
  </si>
  <si>
    <t>अनुसूची ३.1१: राष्ट्रिय थोक मूल्य सूचकाङ्कको वार्षिक विन्दुगत परिवर्तन</t>
  </si>
  <si>
    <r>
      <rPr>
        <vertAlign val="superscript"/>
        <sz val="8"/>
        <rFont val="Kalimati"/>
        <charset val="1"/>
      </rPr>
      <t>*</t>
    </r>
    <r>
      <rPr>
        <sz val="8"/>
        <rFont val="Kalimati"/>
        <charset val="1"/>
      </rPr>
      <t>अपरिष्कृत, आ.व.२०८०/८१ को आठ महिनाको औसत तथा वृद्धिदर प्रतिशत</t>
    </r>
  </si>
  <si>
    <r>
      <rPr>
        <vertAlign val="superscript"/>
        <sz val="8"/>
        <color theme="1"/>
        <rFont val="Kalimati"/>
        <charset val="1"/>
      </rPr>
      <t>*</t>
    </r>
    <r>
      <rPr>
        <sz val="8"/>
        <color theme="1"/>
        <rFont val="Kalimati"/>
        <charset val="1"/>
      </rPr>
      <t>अपरिष्कृत, आ.व.२०८०/८१ को आठ महिनाको औसत</t>
    </r>
  </si>
  <si>
    <r>
      <rPr>
        <i/>
        <vertAlign val="superscript"/>
        <sz val="8"/>
        <color theme="1"/>
        <rFont val="Kalimati"/>
        <charset val="1"/>
      </rPr>
      <t>*</t>
    </r>
    <r>
      <rPr>
        <i/>
        <sz val="8"/>
        <color theme="1"/>
        <rFont val="Kalimati"/>
        <charset val="1"/>
      </rPr>
      <t>अपरिष्कृत, आ.व.२०८०/८१ को आठ महिनाको औसत</t>
    </r>
  </si>
  <si>
    <r>
      <rPr>
        <vertAlign val="superscript"/>
        <sz val="8"/>
        <rFont val="Kalimati"/>
        <charset val="1"/>
      </rPr>
      <t>*</t>
    </r>
    <r>
      <rPr>
        <sz val="8"/>
        <rFont val="Kalimati"/>
        <charset val="1"/>
      </rPr>
      <t>अपरिष्कृत, फागुन-फागुनको विन्दुगत परिवर्तन</t>
    </r>
  </si>
  <si>
    <r>
      <rPr>
        <vertAlign val="superscript"/>
        <sz val="8"/>
        <rFont val="Kalimati"/>
        <charset val="1"/>
      </rPr>
      <t>*</t>
    </r>
    <r>
      <rPr>
        <sz val="8"/>
        <rFont val="Kalimati"/>
        <charset val="1"/>
      </rPr>
      <t>अपरिष्कृत</t>
    </r>
  </si>
  <si>
    <r>
      <rPr>
        <vertAlign val="superscript"/>
        <sz val="8"/>
        <rFont val="Kalimati"/>
        <charset val="1"/>
      </rPr>
      <t>**</t>
    </r>
    <r>
      <rPr>
        <sz val="8"/>
        <rFont val="Kalimati"/>
        <charset val="1"/>
      </rPr>
      <t>फागुन-फागुनको विन्दुगत परिवर्तन</t>
    </r>
  </si>
  <si>
    <t>*अपरिष्कृत, आ.व.२०८०/८१ को आठ महिनाको औसत तथा वृद्धिदर प्रतिशत</t>
  </si>
  <si>
    <t>**फागुन-फागुनको विन्दुगत परिवर्तन</t>
  </si>
  <si>
    <r>
      <rPr>
        <i/>
        <vertAlign val="superscript"/>
        <sz val="8"/>
        <rFont val="Kalimati"/>
        <charset val="1"/>
      </rPr>
      <t>*</t>
    </r>
    <r>
      <rPr>
        <i/>
        <sz val="8"/>
        <rFont val="Kalimati"/>
        <charset val="1"/>
      </rPr>
      <t>अपरिष्कृत, आ.व.२०८०/८१ को आठ महिनाको औसत तथा वृद्धिदर प्रतिशत</t>
    </r>
  </si>
  <si>
    <t xml:space="preserve">**आर्थिक वर्ष 2069/70 देखिको निजी संगठनहरुको तथ्यांक अध्यावधिक गरिएको । </t>
  </si>
  <si>
    <r>
      <rPr>
        <vertAlign val="superscript"/>
        <sz val="8"/>
        <rFont val="Kalimati"/>
        <charset val="1"/>
      </rPr>
      <t>*</t>
    </r>
    <r>
      <rPr>
        <sz val="8"/>
        <rFont val="Kalimati"/>
        <charset val="1"/>
      </rPr>
      <t>अपरिष्कृत, *फागुन-फागुनको विन्दुगत परिवर्तन</t>
    </r>
  </si>
  <si>
    <t>***आर्थिक वर्ष 2069/70 देखिको निजी संगठनहरुको तथ्यांक अध्यावधिक गरिएको।</t>
  </si>
  <si>
    <r>
      <rPr>
        <vertAlign val="superscript"/>
        <sz val="8"/>
        <rFont val="Kalimati"/>
        <charset val="1"/>
      </rPr>
      <t>***</t>
    </r>
    <r>
      <rPr>
        <sz val="8"/>
        <rFont val="Kalimati"/>
        <charset val="1"/>
      </rPr>
      <t>आर्थिक वर्ष 2069/70 देखिको निजी संगठनहरुको तथ्यांक अध्यावधिक गरिएको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</si>
</sst>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[$-4000439]0.0"/>
    <numFmt numFmtId="167" formatCode="[$-4000439]0.#"/>
    <numFmt numFmtId="168" formatCode="General_)"/>
    <numFmt numFmtId="169" formatCode="[$-4000439]0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0"/>
      <color theme="1"/>
      <name val="Kalimati"/>
      <charset val="1"/>
    </font>
    <font>
      <sz val="8"/>
      <color theme="1"/>
      <name val="Kalimati"/>
      <charset val="1"/>
    </font>
    <font>
      <sz val="11"/>
      <color indexed="8"/>
      <name val="Calibri"/>
      <family val="2"/>
    </font>
    <font>
      <sz val="11"/>
      <color theme="1"/>
      <name val="Kalimati"/>
      <charset val="1"/>
    </font>
    <font>
      <b/>
      <sz val="12"/>
      <name val="Kalimati"/>
      <charset val="1"/>
    </font>
    <font>
      <sz val="11"/>
      <name val="Kalimati"/>
      <charset val="1"/>
    </font>
    <font>
      <sz val="10"/>
      <name val="Kalimati"/>
      <charset val="1"/>
    </font>
    <font>
      <sz val="12"/>
      <name val="Dev - Exl"/>
    </font>
    <font>
      <b/>
      <sz val="10"/>
      <name val="Kalimati"/>
      <charset val="1"/>
    </font>
    <font>
      <sz val="9"/>
      <name val="Kalimati"/>
      <charset val="1"/>
    </font>
    <font>
      <sz val="10"/>
      <color theme="1"/>
      <name val="Kalimati"/>
      <charset val="1"/>
    </font>
    <font>
      <i/>
      <sz val="10"/>
      <name val="Kalimati"/>
      <charset val="1"/>
    </font>
    <font>
      <sz val="12"/>
      <name val="Kalimati"/>
      <charset val="1"/>
    </font>
    <font>
      <sz val="10"/>
      <color rgb="FF000000"/>
      <name val="Kalimati"/>
      <charset val="1"/>
    </font>
    <font>
      <b/>
      <sz val="9"/>
      <name val="Kalimati"/>
      <charset val="1"/>
    </font>
    <font>
      <b/>
      <sz val="8"/>
      <name val="Kalimati"/>
      <charset val="1"/>
    </font>
    <font>
      <b/>
      <sz val="12"/>
      <color theme="1"/>
      <name val="Kalimati"/>
      <charset val="1"/>
    </font>
    <font>
      <b/>
      <i/>
      <sz val="10"/>
      <name val="Kalimati"/>
      <charset val="1"/>
    </font>
    <font>
      <sz val="10"/>
      <name val="Arial"/>
      <family val="2"/>
    </font>
    <font>
      <sz val="24"/>
      <color theme="1"/>
      <name val="Kalimati"/>
      <charset val="1"/>
    </font>
    <font>
      <sz val="20"/>
      <color theme="1"/>
      <name val="Kalimati"/>
      <charset val="1"/>
    </font>
    <font>
      <sz val="14"/>
      <color theme="1"/>
      <name val="Kalimati"/>
      <charset val="1"/>
    </font>
    <font>
      <sz val="16"/>
      <color theme="1"/>
      <name val="Kalimati"/>
      <charset val="1"/>
    </font>
    <font>
      <b/>
      <i/>
      <sz val="9"/>
      <name val="Kalimati"/>
      <charset val="1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Kalimati"/>
      <charset val="1"/>
    </font>
    <font>
      <i/>
      <sz val="10"/>
      <color theme="1"/>
      <name val="Kalimati"/>
      <charset val="1"/>
    </font>
    <font>
      <b/>
      <sz val="10"/>
      <color indexed="8"/>
      <name val="Kalimati"/>
      <charset val="1"/>
    </font>
    <font>
      <sz val="10"/>
      <color indexed="8"/>
      <name val="Kalimati"/>
      <charset val="1"/>
    </font>
    <font>
      <b/>
      <vertAlign val="superscript"/>
      <sz val="10"/>
      <name val="Kalimati"/>
      <charset val="1"/>
    </font>
    <font>
      <b/>
      <vertAlign val="superscript"/>
      <sz val="10"/>
      <color theme="1"/>
      <name val="Kalimati"/>
      <charset val="1"/>
    </font>
    <font>
      <b/>
      <sz val="11"/>
      <name val="Kalimati"/>
      <charset val="1"/>
    </font>
    <font>
      <b/>
      <sz val="11"/>
      <color theme="1"/>
      <name val="Kalimati"/>
      <charset val="1"/>
    </font>
    <font>
      <vertAlign val="superscript"/>
      <sz val="10"/>
      <name val="Kalimati"/>
      <charset val="1"/>
    </font>
    <font>
      <b/>
      <sz val="16"/>
      <name val="Kalimati"/>
      <charset val="1"/>
    </font>
    <font>
      <sz val="8"/>
      <name val="Kalimati"/>
      <charset val="1"/>
    </font>
    <font>
      <vertAlign val="superscript"/>
      <sz val="8"/>
      <name val="Kalimati"/>
      <charset val="1"/>
    </font>
    <font>
      <b/>
      <sz val="16"/>
      <color theme="1"/>
      <name val="Kalimati"/>
      <charset val="1"/>
    </font>
    <font>
      <b/>
      <sz val="8"/>
      <color theme="1"/>
      <name val="Kalimati"/>
      <charset val="1"/>
    </font>
    <font>
      <vertAlign val="superscript"/>
      <sz val="8"/>
      <color theme="1"/>
      <name val="Kalimati"/>
      <charset val="1"/>
    </font>
    <font>
      <i/>
      <sz val="8"/>
      <color theme="1"/>
      <name val="Kalimati"/>
      <charset val="1"/>
    </font>
    <font>
      <i/>
      <vertAlign val="superscript"/>
      <sz val="8"/>
      <color theme="1"/>
      <name val="Kalimati"/>
      <charset val="1"/>
    </font>
    <font>
      <i/>
      <sz val="8"/>
      <name val="Kalimati"/>
      <charset val="1"/>
    </font>
    <font>
      <i/>
      <vertAlign val="superscript"/>
      <sz val="8"/>
      <name val="Kalimati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166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 applyAlignment="0"/>
    <xf numFmtId="0" fontId="1" fillId="0" borderId="0"/>
    <xf numFmtId="0" fontId="28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66">
    <xf numFmtId="0" fontId="0" fillId="0" borderId="0" xfId="0"/>
    <xf numFmtId="0" fontId="16" fillId="0" borderId="0" xfId="0" applyFont="1" applyAlignment="1">
      <alignment vertical="center"/>
    </xf>
    <xf numFmtId="164" fontId="10" fillId="0" borderId="1" xfId="0" applyNumberFormat="1" applyFont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vertical="center"/>
    </xf>
    <xf numFmtId="164" fontId="4" fillId="0" borderId="1" xfId="1" applyNumberFormat="1" applyFont="1" applyBorder="1" applyAlignment="1">
      <alignment horizontal="center"/>
    </xf>
    <xf numFmtId="164" fontId="14" fillId="0" borderId="1" xfId="1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7" fillId="2" borderId="1" xfId="6" applyNumberFormat="1" applyFont="1" applyFill="1" applyBorder="1" applyAlignment="1">
      <alignment horizontal="center" readingOrder="1"/>
    </xf>
    <xf numFmtId="164" fontId="14" fillId="0" borderId="1" xfId="1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30" fillId="2" borderId="1" xfId="6" applyNumberFormat="1" applyFont="1" applyFill="1" applyBorder="1" applyAlignment="1">
      <alignment horizontal="center" readingOrder="1"/>
    </xf>
    <xf numFmtId="164" fontId="4" fillId="0" borderId="1" xfId="1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64" fontId="10" fillId="0" borderId="1" xfId="7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30" fillId="0" borderId="1" xfId="6" applyNumberFormat="1" applyFont="1" applyFill="1" applyBorder="1" applyAlignment="1">
      <alignment horizontal="center" readingOrder="1"/>
    </xf>
    <xf numFmtId="164" fontId="17" fillId="0" borderId="1" xfId="6" applyNumberFormat="1" applyFont="1" applyFill="1" applyBorder="1" applyAlignment="1">
      <alignment horizontal="center" readingOrder="1"/>
    </xf>
    <xf numFmtId="164" fontId="14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0" fillId="0" borderId="0" xfId="0" applyFont="1"/>
    <xf numFmtId="0" fontId="14" fillId="0" borderId="0" xfId="0" applyFont="1"/>
    <xf numFmtId="0" fontId="5" fillId="0" borderId="0" xfId="0" applyFont="1"/>
    <xf numFmtId="0" fontId="14" fillId="0" borderId="0" xfId="4" applyFont="1"/>
    <xf numFmtId="0" fontId="25" fillId="0" borderId="0" xfId="0" applyFont="1"/>
    <xf numFmtId="0" fontId="7" fillId="0" borderId="0" xfId="0" applyFont="1"/>
    <xf numFmtId="0" fontId="24" fillId="0" borderId="0" xfId="0" applyFont="1"/>
    <xf numFmtId="164" fontId="4" fillId="2" borderId="1" xfId="0" applyNumberFormat="1" applyFont="1" applyFill="1" applyBorder="1" applyAlignment="1">
      <alignment horizontal="center"/>
    </xf>
    <xf numFmtId="0" fontId="26" fillId="0" borderId="0" xfId="0" applyFont="1"/>
    <xf numFmtId="168" fontId="7" fillId="0" borderId="0" xfId="0" applyNumberFormat="1" applyFont="1"/>
    <xf numFmtId="0" fontId="21" fillId="0" borderId="1" xfId="0" applyFont="1" applyBorder="1" applyAlignment="1">
      <alignment horizontal="left" vertical="center"/>
    </xf>
    <xf numFmtId="164" fontId="7" fillId="0" borderId="0" xfId="0" applyNumberFormat="1" applyFont="1"/>
    <xf numFmtId="0" fontId="12" fillId="0" borderId="0" xfId="0" applyFont="1"/>
    <xf numFmtId="164" fontId="9" fillId="0" borderId="0" xfId="0" applyNumberFormat="1" applyFont="1"/>
    <xf numFmtId="164" fontId="10" fillId="0" borderId="0" xfId="0" applyNumberFormat="1" applyFont="1"/>
    <xf numFmtId="0" fontId="23" fillId="0" borderId="0" xfId="0" applyFont="1"/>
    <xf numFmtId="164" fontId="12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/>
    </xf>
    <xf numFmtId="166" fontId="12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/>
    </xf>
    <xf numFmtId="0" fontId="5" fillId="0" borderId="5" xfId="0" applyFont="1" applyBorder="1"/>
    <xf numFmtId="1" fontId="3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164" fontId="32" fillId="0" borderId="1" xfId="0" applyNumberFormat="1" applyFont="1" applyBorder="1" applyAlignment="1">
      <alignment horizontal="center"/>
    </xf>
    <xf numFmtId="164" fontId="32" fillId="0" borderId="1" xfId="5" applyNumberFormat="1" applyFont="1" applyBorder="1" applyAlignment="1">
      <alignment horizontal="center"/>
    </xf>
    <xf numFmtId="164" fontId="4" fillId="0" borderId="1" xfId="5" applyNumberFormat="1" applyFont="1" applyBorder="1" applyAlignment="1">
      <alignment horizontal="center"/>
    </xf>
    <xf numFmtId="164" fontId="14" fillId="0" borderId="1" xfId="5" applyNumberFormat="1" applyFont="1" applyBorder="1" applyAlignment="1">
      <alignment horizontal="center"/>
    </xf>
    <xf numFmtId="164" fontId="33" fillId="0" borderId="1" xfId="5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12" fillId="0" borderId="1" xfId="2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2" fontId="14" fillId="0" borderId="1" xfId="1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169" fontId="21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164" fontId="12" fillId="3" borderId="1" xfId="0" quotePrefix="1" applyNumberFormat="1" applyFont="1" applyFill="1" applyBorder="1" applyAlignment="1">
      <alignment horizontal="center" vertical="center"/>
    </xf>
    <xf numFmtId="164" fontId="12" fillId="3" borderId="1" xfId="0" quotePrefix="1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quotePrefix="1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/>
    </xf>
    <xf numFmtId="0" fontId="19" fillId="3" borderId="1" xfId="0" quotePrefix="1" applyFont="1" applyFill="1" applyBorder="1" applyAlignment="1">
      <alignment horizontal="center" vertical="center"/>
    </xf>
    <xf numFmtId="0" fontId="12" fillId="3" borderId="1" xfId="0" quotePrefix="1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40" fillId="0" borderId="0" xfId="0" applyFont="1" applyAlignment="1">
      <alignment vertical="center"/>
    </xf>
    <xf numFmtId="165" fontId="5" fillId="0" borderId="0" xfId="1" applyNumberFormat="1" applyFont="1" applyAlignment="1"/>
    <xf numFmtId="0" fontId="43" fillId="0" borderId="5" xfId="0" applyFont="1" applyBorder="1"/>
    <xf numFmtId="0" fontId="45" fillId="0" borderId="0" xfId="0" applyFont="1" applyAlignment="1">
      <alignment vertical="center"/>
    </xf>
    <xf numFmtId="164" fontId="40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40" fillId="0" borderId="0" xfId="0" applyFont="1"/>
    <xf numFmtId="0" fontId="40" fillId="0" borderId="6" xfId="0" applyFont="1" applyBorder="1" applyAlignment="1">
      <alignment horizontal="left" vertical="center"/>
    </xf>
    <xf numFmtId="0" fontId="40" fillId="0" borderId="6" xfId="0" applyFont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4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7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0" fillId="0" borderId="1" xfId="7" applyNumberFormat="1" applyFont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7" fillId="3" borderId="1" xfId="0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top"/>
    </xf>
    <xf numFmtId="0" fontId="4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12" fillId="3" borderId="1" xfId="0" quotePrefix="1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164" fontId="40" fillId="0" borderId="6" xfId="0" applyNumberFormat="1" applyFont="1" applyBorder="1" applyAlignment="1">
      <alignment horizontal="center"/>
    </xf>
    <xf numFmtId="0" fontId="47" fillId="0" borderId="0" xfId="0" applyFont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0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6" xfId="0" applyFont="1" applyBorder="1" applyAlignment="1">
      <alignment horizontal="left" vertical="center"/>
    </xf>
    <xf numFmtId="0" fontId="36" fillId="3" borderId="1" xfId="0" quotePrefix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14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2" fillId="3" borderId="1" xfId="0" quotePrefix="1" applyFont="1" applyFill="1" applyBorder="1" applyAlignment="1">
      <alignment horizontal="center" vertical="center"/>
    </xf>
    <xf numFmtId="0" fontId="47" fillId="0" borderId="6" xfId="0" applyFont="1" applyBorder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62">
    <cellStyle name="Comma" xfId="1" builtinId="3"/>
    <cellStyle name="Comma 10" xfId="9" xr:uid="{00000000-0005-0000-0000-000001000000}"/>
    <cellStyle name="Comma 11" xfId="45" xr:uid="{00000000-0005-0000-0000-000002000000}"/>
    <cellStyle name="Comma 14" xfId="3" xr:uid="{00000000-0005-0000-0000-000003000000}"/>
    <cellStyle name="Comma 2 2 2 2" xfId="6" xr:uid="{00000000-0005-0000-0000-000004000000}"/>
    <cellStyle name="Comma 2 29" xfId="39" xr:uid="{00000000-0005-0000-0000-000005000000}"/>
    <cellStyle name="Comma 20" xfId="43" xr:uid="{00000000-0005-0000-0000-000006000000}"/>
    <cellStyle name="Comma 21 2 2" xfId="27" xr:uid="{00000000-0005-0000-0000-000007000000}"/>
    <cellStyle name="Comma 22 4" xfId="23" xr:uid="{00000000-0005-0000-0000-000008000000}"/>
    <cellStyle name="Comma 27" xfId="57" xr:uid="{00000000-0005-0000-0000-000009000000}"/>
    <cellStyle name="Comma 29" xfId="54" xr:uid="{00000000-0005-0000-0000-00000A000000}"/>
    <cellStyle name="Comma 30" xfId="53" xr:uid="{00000000-0005-0000-0000-00000B000000}"/>
    <cellStyle name="Normal" xfId="0" builtinId="0"/>
    <cellStyle name="Normal 10" xfId="13" xr:uid="{00000000-0005-0000-0000-00000D000000}"/>
    <cellStyle name="Normal 10 3 2" xfId="21" xr:uid="{00000000-0005-0000-0000-00000E000000}"/>
    <cellStyle name="Normal 10 5" xfId="15" xr:uid="{00000000-0005-0000-0000-00000F000000}"/>
    <cellStyle name="Normal 14" xfId="5" xr:uid="{00000000-0005-0000-0000-000010000000}"/>
    <cellStyle name="Normal 2" xfId="8" xr:uid="{00000000-0005-0000-0000-000011000000}"/>
    <cellStyle name="Normal 2 10" xfId="4" xr:uid="{00000000-0005-0000-0000-000012000000}"/>
    <cellStyle name="Normal 2 14" xfId="10" xr:uid="{00000000-0005-0000-0000-000013000000}"/>
    <cellStyle name="Normal 2 19" xfId="31" xr:uid="{00000000-0005-0000-0000-000014000000}"/>
    <cellStyle name="Normal 2 2" xfId="58" xr:uid="{00000000-0005-0000-0000-000015000000}"/>
    <cellStyle name="Normal 2 2 2 4" xfId="20" xr:uid="{00000000-0005-0000-0000-000016000000}"/>
    <cellStyle name="Normal 2 3" xfId="26" xr:uid="{00000000-0005-0000-0000-000017000000}"/>
    <cellStyle name="Normal 2 4" xfId="33" xr:uid="{00000000-0005-0000-0000-000018000000}"/>
    <cellStyle name="Normal 2 5" xfId="59" xr:uid="{00000000-0005-0000-0000-000019000000}"/>
    <cellStyle name="Normal 2 6" xfId="60" xr:uid="{00000000-0005-0000-0000-00001A000000}"/>
    <cellStyle name="Normal 20" xfId="41" xr:uid="{00000000-0005-0000-0000-00001B000000}"/>
    <cellStyle name="Normal 21" xfId="42" xr:uid="{00000000-0005-0000-0000-00001C000000}"/>
    <cellStyle name="Normal 22" xfId="44" xr:uid="{00000000-0005-0000-0000-00001D000000}"/>
    <cellStyle name="Normal 23" xfId="46" xr:uid="{00000000-0005-0000-0000-00001E000000}"/>
    <cellStyle name="Normal 24" xfId="47" xr:uid="{00000000-0005-0000-0000-00001F000000}"/>
    <cellStyle name="Normal 25" xfId="49" xr:uid="{00000000-0005-0000-0000-000020000000}"/>
    <cellStyle name="Normal 26" xfId="48" xr:uid="{00000000-0005-0000-0000-000021000000}"/>
    <cellStyle name="Normal 28" xfId="56" xr:uid="{00000000-0005-0000-0000-000022000000}"/>
    <cellStyle name="Normal 29 3 2" xfId="40" xr:uid="{00000000-0005-0000-0000-000023000000}"/>
    <cellStyle name="Normal 3" xfId="11" xr:uid="{00000000-0005-0000-0000-000024000000}"/>
    <cellStyle name="Normal 3 16 2" xfId="32" xr:uid="{00000000-0005-0000-0000-000025000000}"/>
    <cellStyle name="Normal 3 2" xfId="7" xr:uid="{00000000-0005-0000-0000-000026000000}"/>
    <cellStyle name="Normal 3 2 3" xfId="12" xr:uid="{00000000-0005-0000-0000-000027000000}"/>
    <cellStyle name="Normal 3 6" xfId="16" xr:uid="{00000000-0005-0000-0000-000028000000}"/>
    <cellStyle name="Normal 30" xfId="52" xr:uid="{00000000-0005-0000-0000-000029000000}"/>
    <cellStyle name="Normal 31" xfId="51" xr:uid="{00000000-0005-0000-0000-00002A000000}"/>
    <cellStyle name="Normal 32 2" xfId="14" xr:uid="{00000000-0005-0000-0000-00002B000000}"/>
    <cellStyle name="Normal 33" xfId="61" xr:uid="{00000000-0005-0000-0000-00002C000000}"/>
    <cellStyle name="Normal 4 10" xfId="24" xr:uid="{00000000-0005-0000-0000-00002D000000}"/>
    <cellStyle name="Normal 4 28" xfId="29" xr:uid="{00000000-0005-0000-0000-00002E000000}"/>
    <cellStyle name="Normal 5 16" xfId="30" xr:uid="{00000000-0005-0000-0000-00002F000000}"/>
    <cellStyle name="Normal 54" xfId="55" xr:uid="{00000000-0005-0000-0000-000030000000}"/>
    <cellStyle name="Normal 54 4" xfId="19" xr:uid="{00000000-0005-0000-0000-000031000000}"/>
    <cellStyle name="Normal 55 2" xfId="25" xr:uid="{00000000-0005-0000-0000-000032000000}"/>
    <cellStyle name="Normal 57 2" xfId="22" xr:uid="{00000000-0005-0000-0000-000033000000}"/>
    <cellStyle name="Normal 59" xfId="18" xr:uid="{00000000-0005-0000-0000-000034000000}"/>
    <cellStyle name="Normal 6" xfId="35" xr:uid="{00000000-0005-0000-0000-000035000000}"/>
    <cellStyle name="Normal 6 2" xfId="50" xr:uid="{00000000-0005-0000-0000-000036000000}"/>
    <cellStyle name="Normal 68" xfId="17" xr:uid="{00000000-0005-0000-0000-000037000000}"/>
    <cellStyle name="Normal 69" xfId="28" xr:uid="{00000000-0005-0000-0000-000038000000}"/>
    <cellStyle name="Normal 7 10" xfId="34" xr:uid="{00000000-0005-0000-0000-000039000000}"/>
    <cellStyle name="Normal 70" xfId="37" xr:uid="{00000000-0005-0000-0000-00003A000000}"/>
    <cellStyle name="Normal 71" xfId="36" xr:uid="{00000000-0005-0000-0000-00003B000000}"/>
    <cellStyle name="Normal_bartaman point 3" xfId="2" xr:uid="{00000000-0005-0000-0000-00003C000000}"/>
    <cellStyle name="Percent 3 4" xfId="38" xr:uid="{00000000-0005-0000-0000-00003D000000}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Trade\Foreign%20Trade%20Deta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taman Sorted"/>
      <sheetName val="Direction of Trade Bartaman"/>
      <sheetName val="Bartaman"/>
      <sheetName val="Curr. Dir Tr."/>
      <sheetName val="Curr. SITC"/>
      <sheetName val="Exp com Ind"/>
      <sheetName val="Imp com. Ind"/>
      <sheetName val="Exp com O.C."/>
      <sheetName val="Imp com O.C."/>
      <sheetName val="IMF"/>
      <sheetName val="Yearwise DIR tra"/>
      <sheetName val="Yearly SITC"/>
      <sheetName val="Yearly Exp @ Imp O.C"/>
      <sheetName val="Yearly Exp @ Imp Ind "/>
      <sheetName val="Yearly Trade Series"/>
      <sheetName val="table 1-8"/>
      <sheetName val="Imp Ind $"/>
      <sheetName val="Trad. Cov."/>
      <sheetName val="finalShares"/>
      <sheetName val="entrySheet"/>
      <sheetName val="Bartama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O20"/>
  <sheetViews>
    <sheetView showGridLines="0" view="pageBreakPreview" zoomScaleSheetLayoutView="100" workbookViewId="0">
      <pane ySplit="4" topLeftCell="A5" activePane="bottomLeft" state="frozen"/>
      <selection activeCell="O13" sqref="O13"/>
      <selection pane="bottomLeft" activeCell="K16" sqref="K16"/>
    </sheetView>
  </sheetViews>
  <sheetFormatPr defaultRowHeight="19.5"/>
  <cols>
    <col min="1" max="1" width="12" style="34" customWidth="1"/>
    <col min="2" max="5" width="11.140625" style="34" hidden="1" customWidth="1"/>
    <col min="6" max="13" width="11.140625" style="34" bestFit="1" customWidth="1"/>
    <col min="14" max="14" width="11.140625" style="34" customWidth="1"/>
    <col min="15" max="15" width="11.7109375" style="34" customWidth="1"/>
    <col min="16" max="16384" width="9.140625" style="34"/>
  </cols>
  <sheetData>
    <row r="1" spans="1:15" ht="30.75">
      <c r="A1" s="128" t="s">
        <v>192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4">
      <c r="A2" s="129" t="s">
        <v>130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s="35" customFormat="1" ht="24">
      <c r="A3" s="127" t="s">
        <v>11</v>
      </c>
      <c r="B3" s="127" t="s">
        <v>12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s="35" customFormat="1" ht="20.25">
      <c r="A4" s="127"/>
      <c r="B4" s="87" t="s">
        <v>8</v>
      </c>
      <c r="C4" s="87" t="s">
        <v>9</v>
      </c>
      <c r="D4" s="87" t="s">
        <v>0</v>
      </c>
      <c r="E4" s="87" t="s">
        <v>1</v>
      </c>
      <c r="F4" s="87" t="s">
        <v>2</v>
      </c>
      <c r="G4" s="87" t="s">
        <v>3</v>
      </c>
      <c r="H4" s="87" t="s">
        <v>4</v>
      </c>
      <c r="I4" s="87" t="s">
        <v>5</v>
      </c>
      <c r="J4" s="87" t="s">
        <v>6</v>
      </c>
      <c r="K4" s="87" t="s">
        <v>7</v>
      </c>
      <c r="L4" s="87" t="s">
        <v>10</v>
      </c>
      <c r="M4" s="87" t="s">
        <v>166</v>
      </c>
      <c r="N4" s="87" t="s">
        <v>173</v>
      </c>
      <c r="O4" s="88" t="s">
        <v>176</v>
      </c>
    </row>
    <row r="5" spans="1:15" s="35" customFormat="1">
      <c r="A5" s="57" t="s">
        <v>13</v>
      </c>
      <c r="B5" s="20">
        <v>71.36313612313613</v>
      </c>
      <c r="C5" s="20">
        <v>76.826801346801346</v>
      </c>
      <c r="D5" s="20">
        <v>85.93291005291006</v>
      </c>
      <c r="E5" s="20">
        <v>92.690601250601247</v>
      </c>
      <c r="F5" s="20">
        <v>99.639999999999986</v>
      </c>
      <c r="G5" s="20">
        <v>106.52</v>
      </c>
      <c r="H5" s="20">
        <v>115.7</v>
      </c>
      <c r="I5" s="20">
        <v>118.3</v>
      </c>
      <c r="J5" s="20">
        <v>123.3</v>
      </c>
      <c r="K5" s="20">
        <v>131.9</v>
      </c>
      <c r="L5" s="20">
        <v>136.47999999999999</v>
      </c>
      <c r="M5" s="20">
        <v>142.41999999999999</v>
      </c>
      <c r="N5" s="20">
        <v>154.19</v>
      </c>
      <c r="O5" s="20">
        <v>165.79</v>
      </c>
    </row>
    <row r="6" spans="1:15" s="35" customFormat="1">
      <c r="A6" s="57" t="s">
        <v>14</v>
      </c>
      <c r="B6" s="20">
        <v>71.2606599713056</v>
      </c>
      <c r="C6" s="20">
        <v>77.326413199426113</v>
      </c>
      <c r="D6" s="20">
        <v>86.019067431850786</v>
      </c>
      <c r="E6" s="20">
        <v>92.849010043041616</v>
      </c>
      <c r="F6" s="20">
        <v>99.87</v>
      </c>
      <c r="G6" s="20">
        <v>107.05</v>
      </c>
      <c r="H6" s="20">
        <v>115.5</v>
      </c>
      <c r="I6" s="20">
        <v>119.4</v>
      </c>
      <c r="J6" s="20">
        <v>124</v>
      </c>
      <c r="K6" s="20">
        <v>131.69999999999999</v>
      </c>
      <c r="L6" s="20">
        <v>137.62</v>
      </c>
      <c r="M6" s="20">
        <v>142.41999999999999</v>
      </c>
      <c r="N6" s="20">
        <v>154.72999999999999</v>
      </c>
      <c r="O6" s="20">
        <v>167.41</v>
      </c>
    </row>
    <row r="7" spans="1:15" s="35" customFormat="1">
      <c r="A7" s="57" t="s">
        <v>15</v>
      </c>
      <c r="B7" s="20">
        <v>71.400246796392977</v>
      </c>
      <c r="C7" s="20">
        <v>77.770175605125772</v>
      </c>
      <c r="D7" s="20">
        <v>85.946502135738015</v>
      </c>
      <c r="E7" s="20">
        <v>93.172093023255826</v>
      </c>
      <c r="F7" s="20">
        <v>100.16</v>
      </c>
      <c r="G7" s="20">
        <v>108.37</v>
      </c>
      <c r="H7" s="20">
        <v>115.7</v>
      </c>
      <c r="I7" s="20">
        <v>119.2</v>
      </c>
      <c r="J7" s="20">
        <v>124.8</v>
      </c>
      <c r="K7" s="20">
        <v>132.6</v>
      </c>
      <c r="L7" s="20">
        <v>137.58000000000001</v>
      </c>
      <c r="M7" s="20">
        <v>143.41999999999999</v>
      </c>
      <c r="N7" s="20">
        <v>155.6</v>
      </c>
      <c r="O7" s="20">
        <v>167.27</v>
      </c>
    </row>
    <row r="8" spans="1:15" s="35" customFormat="1">
      <c r="A8" s="57" t="s">
        <v>183</v>
      </c>
      <c r="B8" s="20">
        <v>71.1131123648331</v>
      </c>
      <c r="C8" s="20">
        <v>77.106055477197941</v>
      </c>
      <c r="D8" s="20">
        <v>85.175293841090749</v>
      </c>
      <c r="E8" s="20">
        <v>93.669228960977904</v>
      </c>
      <c r="F8" s="20">
        <v>100.37</v>
      </c>
      <c r="G8" s="20">
        <v>110.85</v>
      </c>
      <c r="H8" s="20">
        <v>116.1</v>
      </c>
      <c r="I8" s="20">
        <v>120.6</v>
      </c>
      <c r="J8" s="20">
        <v>125.6</v>
      </c>
      <c r="K8" s="20">
        <v>132.80000000000001</v>
      </c>
      <c r="L8" s="20">
        <v>138.19</v>
      </c>
      <c r="M8" s="20">
        <v>146.54</v>
      </c>
      <c r="N8" s="20">
        <v>158.38</v>
      </c>
      <c r="O8" s="20">
        <v>166.91</v>
      </c>
    </row>
    <row r="9" spans="1:15" s="35" customFormat="1">
      <c r="A9" s="57" t="s">
        <v>182</v>
      </c>
      <c r="B9" s="20">
        <v>70.932241054613925</v>
      </c>
      <c r="C9" s="20">
        <v>76.266195856873821</v>
      </c>
      <c r="D9" s="20">
        <v>84.173549905838044</v>
      </c>
      <c r="E9" s="20">
        <v>92.82952919020714</v>
      </c>
      <c r="F9" s="20">
        <v>99.379999999999981</v>
      </c>
      <c r="G9" s="20">
        <v>110.88</v>
      </c>
      <c r="H9" s="20">
        <v>115.1</v>
      </c>
      <c r="I9" s="20">
        <v>119.9</v>
      </c>
      <c r="J9" s="20">
        <v>124.4</v>
      </c>
      <c r="K9" s="20">
        <v>132.5</v>
      </c>
      <c r="L9" s="20">
        <v>136.38999999999999</v>
      </c>
      <c r="M9" s="20">
        <v>146.09</v>
      </c>
      <c r="N9" s="20">
        <v>156.87</v>
      </c>
      <c r="O9" s="20">
        <v>164.63</v>
      </c>
    </row>
    <row r="10" spans="1:15" s="35" customFormat="1">
      <c r="A10" s="57" t="s">
        <v>16</v>
      </c>
      <c r="B10" s="20">
        <v>71.694545454545448</v>
      </c>
      <c r="C10" s="20">
        <v>76.548863636363635</v>
      </c>
      <c r="D10" s="20">
        <v>84.063721590909083</v>
      </c>
      <c r="E10" s="20">
        <v>92.232045454545457</v>
      </c>
      <c r="F10" s="20">
        <v>98.58</v>
      </c>
      <c r="G10" s="20">
        <v>110.46</v>
      </c>
      <c r="H10" s="20">
        <v>113.9</v>
      </c>
      <c r="I10" s="20">
        <v>118.5</v>
      </c>
      <c r="J10" s="20">
        <v>123.9</v>
      </c>
      <c r="K10" s="20">
        <v>132.4</v>
      </c>
      <c r="L10" s="20">
        <v>137.1</v>
      </c>
      <c r="M10" s="20">
        <v>144.84</v>
      </c>
      <c r="N10" s="20">
        <v>155.36000000000001</v>
      </c>
      <c r="O10" s="20">
        <v>163.52000000000001</v>
      </c>
    </row>
    <row r="11" spans="1:15" s="35" customFormat="1">
      <c r="A11" s="57" t="s">
        <v>17</v>
      </c>
      <c r="B11" s="20">
        <v>71.949380362249755</v>
      </c>
      <c r="C11" s="20">
        <v>77.028160152526212</v>
      </c>
      <c r="D11" s="20">
        <v>84.787407054337464</v>
      </c>
      <c r="E11" s="20">
        <v>92.217473784556717</v>
      </c>
      <c r="F11" s="20">
        <v>98.660000000000011</v>
      </c>
      <c r="G11" s="20">
        <v>109.8</v>
      </c>
      <c r="H11" s="20">
        <v>113.4</v>
      </c>
      <c r="I11" s="20">
        <v>119</v>
      </c>
      <c r="J11" s="20">
        <v>124.2</v>
      </c>
      <c r="K11" s="20">
        <v>132.80000000000001</v>
      </c>
      <c r="L11" s="20">
        <v>136.34</v>
      </c>
      <c r="M11" s="20">
        <v>144.85</v>
      </c>
      <c r="N11" s="20">
        <v>156.26</v>
      </c>
      <c r="O11" s="20">
        <v>164.1</v>
      </c>
    </row>
    <row r="12" spans="1:15" s="35" customFormat="1">
      <c r="A12" s="57" t="s">
        <v>18</v>
      </c>
      <c r="B12" s="20">
        <v>72.059003322259144</v>
      </c>
      <c r="C12" s="20">
        <v>77.135567157095394</v>
      </c>
      <c r="D12" s="20">
        <v>85.032444233507377</v>
      </c>
      <c r="E12" s="20">
        <v>92.553279544375911</v>
      </c>
      <c r="F12" s="20">
        <v>99.04</v>
      </c>
      <c r="G12" s="20">
        <v>109.2</v>
      </c>
      <c r="H12" s="20">
        <v>112.4</v>
      </c>
      <c r="I12" s="20">
        <v>119.1</v>
      </c>
      <c r="J12" s="20">
        <v>124.1</v>
      </c>
      <c r="K12" s="20">
        <v>132.4</v>
      </c>
      <c r="L12" s="20">
        <v>136.4</v>
      </c>
      <c r="M12" s="20">
        <v>146.15</v>
      </c>
      <c r="N12" s="20">
        <v>157.02000000000001</v>
      </c>
      <c r="O12" s="20">
        <v>164.58</v>
      </c>
    </row>
    <row r="13" spans="1:15" s="35" customFormat="1">
      <c r="A13" s="57" t="s">
        <v>19</v>
      </c>
      <c r="B13" s="20">
        <v>72.426315294117657</v>
      </c>
      <c r="C13" s="20">
        <v>77.867670588235299</v>
      </c>
      <c r="D13" s="20">
        <v>85.232263529411767</v>
      </c>
      <c r="E13" s="20">
        <v>93.300480000000007</v>
      </c>
      <c r="F13" s="20">
        <v>99.68</v>
      </c>
      <c r="G13" s="26">
        <v>109.4</v>
      </c>
      <c r="H13" s="20">
        <v>113.5</v>
      </c>
      <c r="I13" s="20">
        <v>119.5</v>
      </c>
      <c r="J13" s="20">
        <v>124.8</v>
      </c>
      <c r="K13" s="20">
        <v>133.22</v>
      </c>
      <c r="L13" s="20">
        <v>137.35</v>
      </c>
      <c r="M13" s="20">
        <v>147.34</v>
      </c>
      <c r="N13" s="20">
        <v>158.77000000000001</v>
      </c>
      <c r="O13" s="20"/>
    </row>
    <row r="14" spans="1:15" s="35" customFormat="1">
      <c r="A14" s="57" t="s">
        <v>20</v>
      </c>
      <c r="B14" s="20">
        <v>72.930335507921725</v>
      </c>
      <c r="C14" s="20">
        <v>79.302889095992541</v>
      </c>
      <c r="D14" s="20">
        <v>86.194687791239502</v>
      </c>
      <c r="E14" s="20">
        <v>94.597017707362539</v>
      </c>
      <c r="F14" s="20">
        <v>101.3</v>
      </c>
      <c r="G14" s="26">
        <v>111.5</v>
      </c>
      <c r="H14" s="20">
        <v>115.2</v>
      </c>
      <c r="I14" s="20">
        <v>120</v>
      </c>
      <c r="J14" s="20">
        <v>126.3</v>
      </c>
      <c r="K14" s="20">
        <v>133.66999999999999</v>
      </c>
      <c r="L14" s="20">
        <v>138.54</v>
      </c>
      <c r="M14" s="20">
        <v>149.44</v>
      </c>
      <c r="N14" s="20">
        <v>160.51</v>
      </c>
      <c r="O14" s="20"/>
    </row>
    <row r="15" spans="1:15" s="35" customFormat="1">
      <c r="A15" s="57" t="s">
        <v>21</v>
      </c>
      <c r="B15" s="20">
        <v>72.344868360277147</v>
      </c>
      <c r="C15" s="20">
        <v>79.541967667436481</v>
      </c>
      <c r="D15" s="20">
        <v>86.084785219399535</v>
      </c>
      <c r="E15" s="20">
        <v>94.216572748267893</v>
      </c>
      <c r="F15" s="20">
        <v>101.18</v>
      </c>
      <c r="G15" s="26">
        <v>112.4</v>
      </c>
      <c r="H15" s="20">
        <v>115.6</v>
      </c>
      <c r="I15" s="20">
        <v>120.3</v>
      </c>
      <c r="J15" s="20">
        <v>127.7</v>
      </c>
      <c r="K15" s="20">
        <v>133.54</v>
      </c>
      <c r="L15" s="20">
        <v>139.13999999999999</v>
      </c>
      <c r="M15" s="20">
        <v>151.04</v>
      </c>
      <c r="N15" s="20">
        <v>161.36000000000001</v>
      </c>
      <c r="O15" s="20"/>
    </row>
    <row r="16" spans="1:15" s="35" customFormat="1">
      <c r="A16" s="57" t="s">
        <v>22</v>
      </c>
      <c r="B16" s="20">
        <v>73.185128668171544</v>
      </c>
      <c r="C16" s="20">
        <v>81.583422121896163</v>
      </c>
      <c r="D16" s="20">
        <v>87.905214446952584</v>
      </c>
      <c r="E16" s="20">
        <v>95.01146275395034</v>
      </c>
      <c r="F16" s="20">
        <v>102.21</v>
      </c>
      <c r="G16" s="26">
        <v>112.9</v>
      </c>
      <c r="H16" s="20">
        <v>115.9</v>
      </c>
      <c r="I16" s="20">
        <v>121.3</v>
      </c>
      <c r="J16" s="20">
        <v>128.6</v>
      </c>
      <c r="K16" s="20">
        <v>134.69</v>
      </c>
      <c r="L16" s="20">
        <v>140.33000000000001</v>
      </c>
      <c r="M16" s="20">
        <v>151.66999999999999</v>
      </c>
      <c r="N16" s="20">
        <v>162.94999999999999</v>
      </c>
      <c r="O16" s="20"/>
    </row>
    <row r="17" spans="1:15" s="35" customFormat="1">
      <c r="A17" s="55" t="s">
        <v>34</v>
      </c>
      <c r="B17" s="52">
        <v>71.900000000000006</v>
      </c>
      <c r="C17" s="52">
        <v>77.900000000000006</v>
      </c>
      <c r="D17" s="52">
        <v>85.5</v>
      </c>
      <c r="E17" s="52">
        <v>93.3</v>
      </c>
      <c r="F17" s="53">
        <v>100</v>
      </c>
      <c r="G17" s="17">
        <v>109.9</v>
      </c>
      <c r="H17" s="17">
        <v>114.8</v>
      </c>
      <c r="I17" s="17">
        <v>119.6</v>
      </c>
      <c r="J17" s="17">
        <v>125.1</v>
      </c>
      <c r="K17" s="17">
        <v>132.84</v>
      </c>
      <c r="L17" s="17">
        <v>137.62249999999997</v>
      </c>
      <c r="M17" s="17">
        <f>AVERAGE(M5:M16)</f>
        <v>146.35166666666666</v>
      </c>
      <c r="N17" s="17">
        <v>157.63999999999999</v>
      </c>
      <c r="O17" s="17">
        <v>165.53</v>
      </c>
    </row>
    <row r="18" spans="1:15" s="35" customFormat="1">
      <c r="A18" s="55" t="s">
        <v>184</v>
      </c>
      <c r="B18" s="17">
        <v>9.5801937567276525</v>
      </c>
      <c r="C18" s="17">
        <v>8.3000000000000007</v>
      </c>
      <c r="D18" s="17">
        <v>9.8634829479623107</v>
      </c>
      <c r="E18" s="17">
        <v>9.1</v>
      </c>
      <c r="F18" s="17">
        <v>7.2</v>
      </c>
      <c r="G18" s="52">
        <v>9.9</v>
      </c>
      <c r="H18" s="52">
        <v>4.5</v>
      </c>
      <c r="I18" s="52">
        <v>4.2</v>
      </c>
      <c r="J18" s="17">
        <v>4.5999999999999996</v>
      </c>
      <c r="K18" s="17">
        <v>6.15</v>
      </c>
      <c r="L18" s="17">
        <v>3.6</v>
      </c>
      <c r="M18" s="17">
        <v>6.32</v>
      </c>
      <c r="N18" s="17">
        <v>7.74</v>
      </c>
      <c r="O18" s="17">
        <v>6.08</v>
      </c>
    </row>
    <row r="19" spans="1:15" s="35" customFormat="1" ht="21.75" customHeight="1">
      <c r="A19" s="97" t="s">
        <v>211</v>
      </c>
      <c r="B19" s="98"/>
      <c r="C19" s="98"/>
      <c r="D19" s="98"/>
      <c r="E19" s="98"/>
      <c r="F19" s="98"/>
      <c r="G19" s="98"/>
      <c r="H19" s="98"/>
      <c r="I19" s="98"/>
      <c r="J19" s="99"/>
    </row>
    <row r="20" spans="1:15" s="35" customFormat="1" ht="17.25">
      <c r="A20" s="100" t="s">
        <v>199</v>
      </c>
      <c r="B20" s="100"/>
      <c r="C20" s="100"/>
      <c r="D20" s="100"/>
      <c r="E20" s="100"/>
      <c r="F20" s="100"/>
      <c r="G20" s="101"/>
      <c r="H20" s="101"/>
      <c r="I20" s="101"/>
    </row>
  </sheetData>
  <mergeCells count="4">
    <mergeCell ref="A3:A4"/>
    <mergeCell ref="B3:O3"/>
    <mergeCell ref="A1:O1"/>
    <mergeCell ref="A2:O2"/>
  </mergeCells>
  <printOptions horizontalCentered="1"/>
  <pageMargins left="0.7" right="0.7" top="0.77" bottom="0.77" header="0.3" footer="0.3"/>
  <pageSetup paperSize="140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O22"/>
  <sheetViews>
    <sheetView showGridLines="0" view="pageBreakPreview" zoomScaleSheetLayoutView="100" workbookViewId="0">
      <pane ySplit="5" topLeftCell="A6" activePane="bottomLeft" state="frozen"/>
      <selection activeCell="I8" sqref="I8"/>
      <selection pane="bottomLeft" activeCell="I10" sqref="I10"/>
    </sheetView>
  </sheetViews>
  <sheetFormatPr defaultColWidth="7.28515625" defaultRowHeight="19.5"/>
  <cols>
    <col min="1" max="1" width="10.28515625" style="34" customWidth="1"/>
    <col min="2" max="5" width="11.140625" style="34" hidden="1" customWidth="1"/>
    <col min="6" max="13" width="11.140625" style="34" bestFit="1" customWidth="1"/>
    <col min="14" max="14" width="11.140625" style="34" customWidth="1"/>
    <col min="15" max="15" width="12" style="34" bestFit="1" customWidth="1"/>
    <col min="16" max="16384" width="7.28515625" style="34"/>
  </cols>
  <sheetData>
    <row r="1" spans="1:15" ht="30.75">
      <c r="A1" s="133" t="s">
        <v>193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4">
      <c r="A2" s="134" t="s">
        <v>130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s="35" customFormat="1" ht="17.25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O3" s="60" t="s">
        <v>187</v>
      </c>
    </row>
    <row r="4" spans="1:15" s="35" customFormat="1" ht="20.25" customHeight="1">
      <c r="A4" s="131" t="s">
        <v>11</v>
      </c>
      <c r="B4" s="132" t="s">
        <v>12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s="35" customFormat="1" ht="20.25">
      <c r="A5" s="131"/>
      <c r="B5" s="89" t="s">
        <v>23</v>
      </c>
      <c r="C5" s="89" t="s">
        <v>24</v>
      </c>
      <c r="D5" s="89" t="s">
        <v>25</v>
      </c>
      <c r="E5" s="89" t="s">
        <v>26</v>
      </c>
      <c r="F5" s="89" t="s">
        <v>27</v>
      </c>
      <c r="G5" s="89" t="s">
        <v>28</v>
      </c>
      <c r="H5" s="89" t="s">
        <v>29</v>
      </c>
      <c r="I5" s="89" t="s">
        <v>30</v>
      </c>
      <c r="J5" s="89" t="s">
        <v>31</v>
      </c>
      <c r="K5" s="89" t="s">
        <v>32</v>
      </c>
      <c r="L5" s="89" t="s">
        <v>33</v>
      </c>
      <c r="M5" s="89" t="s">
        <v>166</v>
      </c>
      <c r="N5" s="90" t="s">
        <v>173</v>
      </c>
      <c r="O5" s="89" t="s">
        <v>178</v>
      </c>
    </row>
    <row r="6" spans="1:15" s="35" customFormat="1">
      <c r="A6" s="58" t="s">
        <v>13</v>
      </c>
      <c r="B6" s="20">
        <v>9.5</v>
      </c>
      <c r="C6" s="20">
        <v>7.7</v>
      </c>
      <c r="D6" s="20">
        <v>11.9</v>
      </c>
      <c r="E6" s="20">
        <v>7.9</v>
      </c>
      <c r="F6" s="20">
        <v>7.5</v>
      </c>
      <c r="G6" s="20">
        <v>6.9</v>
      </c>
      <c r="H6" s="20">
        <v>8.6</v>
      </c>
      <c r="I6" s="20">
        <v>2.2999999999999998</v>
      </c>
      <c r="J6" s="20">
        <v>4.2</v>
      </c>
      <c r="K6" s="20">
        <v>6.95</v>
      </c>
      <c r="L6" s="20">
        <v>3.49</v>
      </c>
      <c r="M6" s="20">
        <v>4.3499999999999996</v>
      </c>
      <c r="N6" s="20">
        <v>8.26</v>
      </c>
      <c r="O6" s="20">
        <v>7.52</v>
      </c>
    </row>
    <row r="7" spans="1:15" s="35" customFormat="1">
      <c r="A7" s="58" t="s">
        <v>14</v>
      </c>
      <c r="B7" s="20">
        <v>8.6</v>
      </c>
      <c r="C7" s="20">
        <v>8.5</v>
      </c>
      <c r="D7" s="20">
        <v>11.2</v>
      </c>
      <c r="E7" s="20">
        <v>8</v>
      </c>
      <c r="F7" s="20">
        <v>7.6</v>
      </c>
      <c r="G7" s="20">
        <v>7.2</v>
      </c>
      <c r="H7" s="20">
        <v>7.9</v>
      </c>
      <c r="I7" s="20">
        <v>3.4</v>
      </c>
      <c r="J7" s="20">
        <v>3.9</v>
      </c>
      <c r="K7" s="20">
        <v>6.16</v>
      </c>
      <c r="L7" s="20">
        <v>4.5199999999999996</v>
      </c>
      <c r="M7" s="20">
        <v>3.49</v>
      </c>
      <c r="N7" s="20">
        <v>8.64</v>
      </c>
      <c r="O7" s="20">
        <v>8.19</v>
      </c>
    </row>
    <row r="8" spans="1:15" s="35" customFormat="1">
      <c r="A8" s="58" t="s">
        <v>15</v>
      </c>
      <c r="B8" s="20">
        <v>8.9</v>
      </c>
      <c r="C8" s="20">
        <v>8.9</v>
      </c>
      <c r="D8" s="20">
        <v>10.5</v>
      </c>
      <c r="E8" s="20">
        <v>8.4</v>
      </c>
      <c r="F8" s="20">
        <v>7.5</v>
      </c>
      <c r="G8" s="20">
        <v>8.1999999999999993</v>
      </c>
      <c r="H8" s="20">
        <v>6.7</v>
      </c>
      <c r="I8" s="20">
        <v>3.1</v>
      </c>
      <c r="J8" s="20">
        <v>4.7</v>
      </c>
      <c r="K8" s="20">
        <v>6.21</v>
      </c>
      <c r="L8" s="20">
        <v>3.79</v>
      </c>
      <c r="M8" s="20">
        <v>4.24</v>
      </c>
      <c r="N8" s="20">
        <v>8.5</v>
      </c>
      <c r="O8" s="20">
        <v>7.5</v>
      </c>
    </row>
    <row r="9" spans="1:15" s="35" customFormat="1">
      <c r="A9" s="57" t="s">
        <v>183</v>
      </c>
      <c r="B9" s="20">
        <v>8.4</v>
      </c>
      <c r="C9" s="20">
        <v>8.5</v>
      </c>
      <c r="D9" s="20">
        <v>10.5</v>
      </c>
      <c r="E9" s="20">
        <v>10</v>
      </c>
      <c r="F9" s="20">
        <v>7.2</v>
      </c>
      <c r="G9" s="20">
        <v>10.44</v>
      </c>
      <c r="H9" s="20">
        <v>4.8</v>
      </c>
      <c r="I9" s="20">
        <v>3.9</v>
      </c>
      <c r="J9" s="20">
        <v>4.2</v>
      </c>
      <c r="K9" s="20">
        <v>5.76</v>
      </c>
      <c r="L9" s="20">
        <v>4.05</v>
      </c>
      <c r="M9" s="20">
        <v>6.04</v>
      </c>
      <c r="N9" s="20">
        <v>8.08</v>
      </c>
      <c r="O9" s="20">
        <v>5.38</v>
      </c>
    </row>
    <row r="10" spans="1:15" s="35" customFormat="1">
      <c r="A10" s="57" t="s">
        <v>182</v>
      </c>
      <c r="B10" s="20">
        <v>9.6</v>
      </c>
      <c r="C10" s="20">
        <v>7.5</v>
      </c>
      <c r="D10" s="20">
        <v>10.4</v>
      </c>
      <c r="E10" s="20">
        <v>10.3</v>
      </c>
      <c r="F10" s="20">
        <v>7</v>
      </c>
      <c r="G10" s="20">
        <v>11.58</v>
      </c>
      <c r="H10" s="20">
        <v>3.8</v>
      </c>
      <c r="I10" s="20">
        <v>4.2</v>
      </c>
      <c r="J10" s="20">
        <v>3.7</v>
      </c>
      <c r="K10" s="20">
        <v>6.55</v>
      </c>
      <c r="L10" s="20">
        <v>2.93</v>
      </c>
      <c r="M10" s="20">
        <v>7.11</v>
      </c>
      <c r="N10" s="20">
        <v>7.38</v>
      </c>
      <c r="O10" s="20">
        <v>4.95</v>
      </c>
    </row>
    <row r="11" spans="1:15" s="35" customFormat="1">
      <c r="A11" s="58" t="s">
        <v>16</v>
      </c>
      <c r="B11" s="20">
        <v>11.3</v>
      </c>
      <c r="C11" s="20">
        <v>6.8</v>
      </c>
      <c r="D11" s="20">
        <v>9.8000000000000007</v>
      </c>
      <c r="E11" s="20">
        <v>9.6999999999999993</v>
      </c>
      <c r="F11" s="20">
        <v>6.8</v>
      </c>
      <c r="G11" s="20">
        <v>12.1</v>
      </c>
      <c r="H11" s="20">
        <v>3.2</v>
      </c>
      <c r="I11" s="20">
        <v>4</v>
      </c>
      <c r="J11" s="20">
        <v>4.5999999999999996</v>
      </c>
      <c r="K11" s="20">
        <v>6.82</v>
      </c>
      <c r="L11" s="20">
        <v>3.56</v>
      </c>
      <c r="M11" s="20">
        <v>5.65</v>
      </c>
      <c r="N11" s="20">
        <v>7.26</v>
      </c>
      <c r="O11" s="20">
        <v>5.26</v>
      </c>
    </row>
    <row r="12" spans="1:15" s="35" customFormat="1">
      <c r="A12" s="58" t="s">
        <v>17</v>
      </c>
      <c r="B12" s="20">
        <v>10.199999999999999</v>
      </c>
      <c r="C12" s="20">
        <v>7</v>
      </c>
      <c r="D12" s="20">
        <v>10.1</v>
      </c>
      <c r="E12" s="20">
        <v>8.8000000000000007</v>
      </c>
      <c r="F12" s="20">
        <v>7</v>
      </c>
      <c r="G12" s="20">
        <v>11.3</v>
      </c>
      <c r="H12" s="20">
        <v>3.3</v>
      </c>
      <c r="I12" s="20">
        <v>5</v>
      </c>
      <c r="J12" s="20">
        <v>4.4000000000000004</v>
      </c>
      <c r="K12" s="20">
        <v>6.87</v>
      </c>
      <c r="L12" s="20">
        <v>2.7</v>
      </c>
      <c r="M12" s="20">
        <v>6.24</v>
      </c>
      <c r="N12" s="20">
        <v>7.88</v>
      </c>
      <c r="O12" s="20">
        <v>5.01</v>
      </c>
    </row>
    <row r="13" spans="1:15" s="35" customFormat="1">
      <c r="A13" s="58" t="s">
        <v>18</v>
      </c>
      <c r="B13" s="20">
        <v>10.7</v>
      </c>
      <c r="C13" s="20">
        <v>7</v>
      </c>
      <c r="D13" s="20">
        <v>10.199999999999999</v>
      </c>
      <c r="E13" s="20">
        <v>8.9</v>
      </c>
      <c r="F13" s="20">
        <v>7</v>
      </c>
      <c r="G13" s="20">
        <v>10.24</v>
      </c>
      <c r="H13" s="20">
        <v>2.9</v>
      </c>
      <c r="I13" s="20">
        <v>6</v>
      </c>
      <c r="J13" s="20">
        <v>4.2</v>
      </c>
      <c r="K13" s="20">
        <v>6.7</v>
      </c>
      <c r="L13" s="20">
        <v>3.03</v>
      </c>
      <c r="M13" s="20">
        <v>7.14</v>
      </c>
      <c r="N13" s="20">
        <v>7.44</v>
      </c>
      <c r="O13" s="20">
        <v>4.82</v>
      </c>
    </row>
    <row r="14" spans="1:15" s="35" customFormat="1">
      <c r="A14" s="58" t="s">
        <v>19</v>
      </c>
      <c r="B14" s="20">
        <v>10.6</v>
      </c>
      <c r="C14" s="20">
        <v>7.5</v>
      </c>
      <c r="D14" s="20">
        <v>9.5</v>
      </c>
      <c r="E14" s="20">
        <v>9.4</v>
      </c>
      <c r="F14" s="20">
        <v>6.9</v>
      </c>
      <c r="G14" s="20">
        <v>9.6999999999999993</v>
      </c>
      <c r="H14" s="20">
        <v>3.8</v>
      </c>
      <c r="I14" s="20">
        <v>5.3</v>
      </c>
      <c r="J14" s="20">
        <v>4.4347753326081403</v>
      </c>
      <c r="K14" s="20">
        <v>6.74</v>
      </c>
      <c r="L14" s="20">
        <v>3.1</v>
      </c>
      <c r="M14" s="20">
        <v>7.28</v>
      </c>
      <c r="N14" s="20">
        <v>7.76</v>
      </c>
      <c r="O14" s="20"/>
    </row>
    <row r="15" spans="1:15" s="35" customFormat="1">
      <c r="A15" s="58" t="s">
        <v>20</v>
      </c>
      <c r="B15" s="20">
        <v>9.5</v>
      </c>
      <c r="C15" s="20">
        <v>8.6999999999999993</v>
      </c>
      <c r="D15" s="20">
        <v>8.6999999999999993</v>
      </c>
      <c r="E15" s="20">
        <v>9.6999999999999993</v>
      </c>
      <c r="F15" s="20">
        <v>7.1</v>
      </c>
      <c r="G15" s="20">
        <v>10</v>
      </c>
      <c r="H15" s="20">
        <v>3.4</v>
      </c>
      <c r="I15" s="20">
        <v>4.0999999999999996</v>
      </c>
      <c r="J15" s="20">
        <v>5.25</v>
      </c>
      <c r="K15" s="20">
        <v>5.83</v>
      </c>
      <c r="L15" s="20">
        <v>3.65</v>
      </c>
      <c r="M15" s="20">
        <v>7.87</v>
      </c>
      <c r="N15" s="20">
        <v>7.41</v>
      </c>
      <c r="O15" s="20"/>
    </row>
    <row r="16" spans="1:15" s="35" customFormat="1">
      <c r="A16" s="58" t="s">
        <v>21</v>
      </c>
      <c r="B16" s="20">
        <v>8.8000000000000007</v>
      </c>
      <c r="C16" s="20">
        <v>9.9</v>
      </c>
      <c r="D16" s="20">
        <v>8.1999999999999993</v>
      </c>
      <c r="E16" s="20">
        <v>9.5</v>
      </c>
      <c r="F16" s="20">
        <v>7.4</v>
      </c>
      <c r="G16" s="20">
        <v>11.1</v>
      </c>
      <c r="H16" s="20">
        <v>2.8</v>
      </c>
      <c r="I16" s="20">
        <v>4.0999999999999996</v>
      </c>
      <c r="J16" s="20">
        <v>6.1668882978723474</v>
      </c>
      <c r="K16" s="20">
        <v>4.54</v>
      </c>
      <c r="L16" s="20">
        <v>4.1900000000000004</v>
      </c>
      <c r="M16" s="20">
        <v>8.56</v>
      </c>
      <c r="N16" s="20">
        <v>6.83</v>
      </c>
      <c r="O16" s="20"/>
    </row>
    <row r="17" spans="1:15" s="35" customFormat="1">
      <c r="A17" s="58" t="s">
        <v>22</v>
      </c>
      <c r="B17" s="20">
        <v>9.6</v>
      </c>
      <c r="C17" s="20">
        <v>11.5</v>
      </c>
      <c r="D17" s="20">
        <v>7.8</v>
      </c>
      <c r="E17" s="20">
        <v>8.1</v>
      </c>
      <c r="F17" s="20">
        <v>7.6</v>
      </c>
      <c r="G17" s="20">
        <v>10.4</v>
      </c>
      <c r="H17" s="20">
        <v>2.7</v>
      </c>
      <c r="I17" s="20">
        <v>4.5999999999999996</v>
      </c>
      <c r="J17" s="20">
        <v>6.020618556701038</v>
      </c>
      <c r="K17" s="20">
        <v>4.78</v>
      </c>
      <c r="L17" s="20">
        <v>4.1900000000000004</v>
      </c>
      <c r="M17" s="20">
        <v>8.08</v>
      </c>
      <c r="N17" s="20">
        <v>7.44</v>
      </c>
      <c r="O17" s="20"/>
    </row>
    <row r="18" spans="1:15" s="35" customFormat="1">
      <c r="A18" s="58" t="s">
        <v>34</v>
      </c>
      <c r="B18" s="59">
        <v>9.6</v>
      </c>
      <c r="C18" s="59">
        <v>8.3000000000000007</v>
      </c>
      <c r="D18" s="59">
        <v>9.9</v>
      </c>
      <c r="E18" s="59">
        <v>9.05833333333333</v>
      </c>
      <c r="F18" s="59">
        <v>7.2</v>
      </c>
      <c r="G18" s="59">
        <f>AVERAGE(G6:G17)</f>
        <v>9.93</v>
      </c>
      <c r="H18" s="59">
        <v>4.5</v>
      </c>
      <c r="I18" s="59">
        <v>4.2</v>
      </c>
      <c r="J18" s="59">
        <v>4.6332538987125211</v>
      </c>
      <c r="K18" s="59">
        <v>6.15</v>
      </c>
      <c r="L18" s="59">
        <v>3.5999999999999996</v>
      </c>
      <c r="M18" s="59">
        <v>6.32</v>
      </c>
      <c r="N18" s="59">
        <v>7.74</v>
      </c>
      <c r="O18" s="59">
        <v>6</v>
      </c>
    </row>
    <row r="19" spans="1:15" s="35" customFormat="1" ht="17.25">
      <c r="A19" s="130" t="s">
        <v>212</v>
      </c>
      <c r="B19" s="130"/>
      <c r="C19" s="130"/>
      <c r="D19" s="130"/>
      <c r="E19" s="130"/>
      <c r="F19" s="130"/>
      <c r="G19" s="130"/>
      <c r="H19" s="130"/>
      <c r="I19" s="103"/>
      <c r="J19" s="103"/>
      <c r="K19" s="103"/>
      <c r="L19" s="103"/>
      <c r="M19" s="103"/>
      <c r="N19" s="103"/>
      <c r="O19" s="103"/>
    </row>
    <row r="20" spans="1:15" s="35" customFormat="1" ht="17.25">
      <c r="A20" s="130" t="s">
        <v>199</v>
      </c>
      <c r="B20" s="130"/>
      <c r="C20" s="130"/>
      <c r="D20" s="130"/>
      <c r="E20" s="130"/>
      <c r="F20" s="130"/>
      <c r="G20" s="130"/>
      <c r="H20" s="130"/>
      <c r="I20" s="103"/>
      <c r="J20" s="103"/>
      <c r="K20" s="103"/>
      <c r="L20" s="103"/>
      <c r="M20" s="103"/>
      <c r="N20" s="103"/>
      <c r="O20" s="103"/>
    </row>
    <row r="22" spans="1:15">
      <c r="J22" s="36"/>
    </row>
  </sheetData>
  <mergeCells count="6">
    <mergeCell ref="A19:H19"/>
    <mergeCell ref="A20:H20"/>
    <mergeCell ref="A4:A5"/>
    <mergeCell ref="B4:O4"/>
    <mergeCell ref="A1:O1"/>
    <mergeCell ref="A2:O2"/>
  </mergeCells>
  <printOptions horizontalCentered="1"/>
  <pageMargins left="0.7" right="0.7" top="0.77" bottom="0.77" header="0.3" footer="0.3"/>
  <pageSetup paperSize="140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R31"/>
  <sheetViews>
    <sheetView showGridLines="0" view="pageBreakPreview" zoomScaleSheetLayoutView="100" workbookViewId="0">
      <pane xSplit="2" ySplit="4" topLeftCell="H17" activePane="bottomRight" state="frozen"/>
      <selection activeCell="I8" sqref="I8"/>
      <selection pane="topRight" activeCell="I8" sqref="I8"/>
      <selection pane="bottomLeft" activeCell="I8" sqref="I8"/>
      <selection pane="bottomRight" activeCell="K33" sqref="K33"/>
    </sheetView>
  </sheetViews>
  <sheetFormatPr defaultColWidth="6.7109375" defaultRowHeight="19.5"/>
  <cols>
    <col min="1" max="1" width="26.7109375" style="9" bestFit="1" customWidth="1"/>
    <col min="2" max="2" width="7.7109375" style="9" bestFit="1" customWidth="1"/>
    <col min="3" max="7" width="11.140625" style="9" hidden="1" customWidth="1"/>
    <col min="8" max="13" width="11.140625" style="9" bestFit="1" customWidth="1"/>
    <col min="14" max="15" width="11.140625" style="9" customWidth="1"/>
    <col min="16" max="17" width="11.140625" style="9" bestFit="1" customWidth="1"/>
    <col min="18" max="18" width="15" style="9" bestFit="1" customWidth="1"/>
    <col min="19" max="16384" width="6.7109375" style="9"/>
  </cols>
  <sheetData>
    <row r="1" spans="1:18" ht="30.75">
      <c r="A1" s="128" t="s">
        <v>194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ht="24">
      <c r="A2" s="129" t="s">
        <v>131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s="10" customFormat="1" ht="18" customHeight="1">
      <c r="A3" s="139" t="s">
        <v>35</v>
      </c>
      <c r="B3" s="141" t="s">
        <v>181</v>
      </c>
      <c r="C3" s="135" t="s">
        <v>8</v>
      </c>
      <c r="D3" s="135" t="s">
        <v>9</v>
      </c>
      <c r="E3" s="135" t="s">
        <v>0</v>
      </c>
      <c r="F3" s="135" t="s">
        <v>1</v>
      </c>
      <c r="G3" s="135" t="s">
        <v>2</v>
      </c>
      <c r="H3" s="135" t="s">
        <v>3</v>
      </c>
      <c r="I3" s="135" t="s">
        <v>4</v>
      </c>
      <c r="J3" s="135" t="s">
        <v>5</v>
      </c>
      <c r="K3" s="135" t="s">
        <v>6</v>
      </c>
      <c r="L3" s="135" t="s">
        <v>7</v>
      </c>
      <c r="M3" s="135" t="s">
        <v>10</v>
      </c>
      <c r="N3" s="135" t="s">
        <v>166</v>
      </c>
      <c r="O3" s="135" t="s">
        <v>173</v>
      </c>
      <c r="P3" s="139" t="s">
        <v>185</v>
      </c>
      <c r="Q3" s="139"/>
      <c r="R3" s="139"/>
    </row>
    <row r="4" spans="1:18" s="10" customFormat="1" ht="20.25">
      <c r="A4" s="139"/>
      <c r="B4" s="139"/>
      <c r="C4" s="135"/>
      <c r="D4" s="135"/>
      <c r="E4" s="135"/>
      <c r="F4" s="135"/>
      <c r="G4" s="135"/>
      <c r="H4" s="135"/>
      <c r="I4" s="135" t="s">
        <v>36</v>
      </c>
      <c r="J4" s="135" t="s">
        <v>36</v>
      </c>
      <c r="K4" s="135" t="s">
        <v>36</v>
      </c>
      <c r="L4" s="135" t="s">
        <v>36</v>
      </c>
      <c r="M4" s="135" t="s">
        <v>36</v>
      </c>
      <c r="N4" s="135"/>
      <c r="O4" s="135"/>
      <c r="P4" s="92" t="s">
        <v>173</v>
      </c>
      <c r="Q4" s="92" t="s">
        <v>176</v>
      </c>
      <c r="R4" s="91" t="s">
        <v>188</v>
      </c>
    </row>
    <row r="5" spans="1:18" s="10" customFormat="1">
      <c r="A5" s="56" t="s">
        <v>37</v>
      </c>
      <c r="B5" s="61">
        <v>100</v>
      </c>
      <c r="C5" s="11">
        <v>71.858990311906268</v>
      </c>
      <c r="D5" s="11">
        <v>77.835474771377207</v>
      </c>
      <c r="E5" s="11">
        <v>85.506080809910728</v>
      </c>
      <c r="F5" s="11">
        <v>93.270804713947754</v>
      </c>
      <c r="G5" s="11">
        <v>100.00023209744651</v>
      </c>
      <c r="H5" s="11">
        <v>109.92209305201921</v>
      </c>
      <c r="I5" s="11">
        <v>114.83</v>
      </c>
      <c r="J5" s="11">
        <v>119.59</v>
      </c>
      <c r="K5" s="11">
        <v>125.14</v>
      </c>
      <c r="L5" s="11">
        <v>132.84</v>
      </c>
      <c r="M5" s="11">
        <v>137.62</v>
      </c>
      <c r="N5" s="11">
        <v>146.32</v>
      </c>
      <c r="O5" s="11">
        <v>157.63999999999999</v>
      </c>
      <c r="P5" s="11">
        <v>156.05124999999998</v>
      </c>
      <c r="Q5" s="11">
        <v>165.52624999999998</v>
      </c>
      <c r="R5" s="11">
        <f>Q5/P5*100-100</f>
        <v>6.0717232319510401</v>
      </c>
    </row>
    <row r="6" spans="1:18" s="10" customFormat="1">
      <c r="A6" s="56" t="s">
        <v>38</v>
      </c>
      <c r="B6" s="15">
        <v>43.91</v>
      </c>
      <c r="C6" s="11">
        <v>69.329408785774874</v>
      </c>
      <c r="D6" s="11">
        <v>74.562537713406357</v>
      </c>
      <c r="E6" s="11">
        <v>81.743765730886068</v>
      </c>
      <c r="F6" s="11">
        <v>91.216875030540166</v>
      </c>
      <c r="G6" s="11">
        <v>100.00241994554194</v>
      </c>
      <c r="H6" s="11">
        <v>110.90536137355902</v>
      </c>
      <c r="I6" s="11">
        <v>113.03</v>
      </c>
      <c r="J6" s="11">
        <v>116.13</v>
      </c>
      <c r="K6" s="11">
        <v>119.72</v>
      </c>
      <c r="L6" s="11">
        <v>129.49</v>
      </c>
      <c r="M6" s="11">
        <v>135.97</v>
      </c>
      <c r="N6" s="11">
        <v>143.69999999999999</v>
      </c>
      <c r="O6" s="11">
        <v>153.22</v>
      </c>
      <c r="P6" s="11">
        <v>151.72624999999999</v>
      </c>
      <c r="Q6" s="11">
        <v>162.42625000000001</v>
      </c>
      <c r="R6" s="11">
        <f t="shared" ref="R6:R29" si="0">Q6/P6*100-100</f>
        <v>7.0521745577973576</v>
      </c>
    </row>
    <row r="7" spans="1:18" s="10" customFormat="1">
      <c r="A7" s="62" t="s">
        <v>39</v>
      </c>
      <c r="B7" s="16">
        <v>11.33</v>
      </c>
      <c r="C7" s="2">
        <v>74.382985820449406</v>
      </c>
      <c r="D7" s="2">
        <v>74.637867553700517</v>
      </c>
      <c r="E7" s="2">
        <v>81.39223348485497</v>
      </c>
      <c r="F7" s="2">
        <v>90.440535015269447</v>
      </c>
      <c r="G7" s="2">
        <v>99.998600012186131</v>
      </c>
      <c r="H7" s="2">
        <v>109.19084398342264</v>
      </c>
      <c r="I7" s="2">
        <v>111.09</v>
      </c>
      <c r="J7" s="2">
        <v>113.83</v>
      </c>
      <c r="K7" s="2">
        <v>119.91</v>
      </c>
      <c r="L7" s="2">
        <v>124.69</v>
      </c>
      <c r="M7" s="2">
        <v>128.29</v>
      </c>
      <c r="N7" s="2">
        <v>131.35</v>
      </c>
      <c r="O7" s="2">
        <v>145.4</v>
      </c>
      <c r="P7" s="2">
        <v>142.82249999999999</v>
      </c>
      <c r="Q7" s="2">
        <v>158.80625000000001</v>
      </c>
      <c r="R7" s="2">
        <f t="shared" si="0"/>
        <v>11.191338899683174</v>
      </c>
    </row>
    <row r="8" spans="1:18" s="10" customFormat="1">
      <c r="A8" s="62" t="s">
        <v>40</v>
      </c>
      <c r="B8" s="16">
        <v>1.84</v>
      </c>
      <c r="C8" s="2">
        <v>72.095537978979962</v>
      </c>
      <c r="D8" s="2">
        <v>72.058182777954599</v>
      </c>
      <c r="E8" s="2">
        <v>81.060786225070743</v>
      </c>
      <c r="F8" s="2">
        <v>85.020437533760827</v>
      </c>
      <c r="G8" s="2">
        <v>99.999873144937496</v>
      </c>
      <c r="H8" s="2">
        <v>132.65334701985611</v>
      </c>
      <c r="I8" s="2">
        <v>125.36</v>
      </c>
      <c r="J8" s="2">
        <v>95.23</v>
      </c>
      <c r="K8" s="2">
        <v>89.09</v>
      </c>
      <c r="L8" s="2">
        <v>98.12</v>
      </c>
      <c r="M8" s="2">
        <v>108.57</v>
      </c>
      <c r="N8" s="2">
        <v>119.34</v>
      </c>
      <c r="O8" s="2">
        <v>124.72</v>
      </c>
      <c r="P8" s="2">
        <v>124.33749999999998</v>
      </c>
      <c r="Q8" s="2">
        <v>135.87375</v>
      </c>
      <c r="R8" s="2">
        <f t="shared" si="0"/>
        <v>9.2781743239167724</v>
      </c>
    </row>
    <row r="9" spans="1:18" s="10" customFormat="1">
      <c r="A9" s="62" t="s">
        <v>41</v>
      </c>
      <c r="B9" s="16">
        <v>5.52</v>
      </c>
      <c r="C9" s="2">
        <v>59.598288502013325</v>
      </c>
      <c r="D9" s="2">
        <v>74.044693917708742</v>
      </c>
      <c r="E9" s="2">
        <v>78.274249875916126</v>
      </c>
      <c r="F9" s="2">
        <v>94.31360493820911</v>
      </c>
      <c r="G9" s="2">
        <v>99.998787297617767</v>
      </c>
      <c r="H9" s="2">
        <v>110.27645984947783</v>
      </c>
      <c r="I9" s="2">
        <v>107.5</v>
      </c>
      <c r="J9" s="2">
        <v>119.74</v>
      </c>
      <c r="K9" s="2">
        <v>116.32</v>
      </c>
      <c r="L9" s="2">
        <v>143.03</v>
      </c>
      <c r="M9" s="2">
        <v>149.29</v>
      </c>
      <c r="N9" s="2">
        <v>147.84</v>
      </c>
      <c r="O9" s="2">
        <v>146.47999999999999</v>
      </c>
      <c r="P9" s="2">
        <v>151.59625</v>
      </c>
      <c r="Q9" s="2">
        <v>158.05625000000001</v>
      </c>
      <c r="R9" s="2">
        <f t="shared" si="0"/>
        <v>4.2613191289362362</v>
      </c>
    </row>
    <row r="10" spans="1:18" s="10" customFormat="1">
      <c r="A10" s="62" t="s">
        <v>42</v>
      </c>
      <c r="B10" s="16">
        <v>6.75</v>
      </c>
      <c r="C10" s="2">
        <v>64.551853036207206</v>
      </c>
      <c r="D10" s="2">
        <v>69.402770601998412</v>
      </c>
      <c r="E10" s="2">
        <v>79.416450434238811</v>
      </c>
      <c r="F10" s="2">
        <v>93.865254898059746</v>
      </c>
      <c r="G10" s="2">
        <v>99.998200677667199</v>
      </c>
      <c r="H10" s="2">
        <v>109.784955208284</v>
      </c>
      <c r="I10" s="2">
        <v>112.37</v>
      </c>
      <c r="J10" s="2">
        <v>114.87</v>
      </c>
      <c r="K10" s="2">
        <v>120.02</v>
      </c>
      <c r="L10" s="2">
        <v>129.53</v>
      </c>
      <c r="M10" s="2">
        <v>137.22999999999999</v>
      </c>
      <c r="N10" s="2">
        <v>146.29</v>
      </c>
      <c r="O10" s="2">
        <v>150.83000000000001</v>
      </c>
      <c r="P10" s="2">
        <v>148.27624999999998</v>
      </c>
      <c r="Q10" s="2">
        <v>151.63749999999996</v>
      </c>
      <c r="R10" s="2">
        <f t="shared" si="0"/>
        <v>2.2668836040835743</v>
      </c>
    </row>
    <row r="11" spans="1:18" s="10" customFormat="1">
      <c r="A11" s="62" t="s">
        <v>43</v>
      </c>
      <c r="B11" s="16">
        <v>5.24</v>
      </c>
      <c r="C11" s="2">
        <v>67.046949349689783</v>
      </c>
      <c r="D11" s="2">
        <v>76.159364258376414</v>
      </c>
      <c r="E11" s="2">
        <v>82.718731886612005</v>
      </c>
      <c r="F11" s="2">
        <v>88.649657107351999</v>
      </c>
      <c r="G11" s="2">
        <v>100.00089809274179</v>
      </c>
      <c r="H11" s="2">
        <v>109.95365044241871</v>
      </c>
      <c r="I11" s="2">
        <v>113.95</v>
      </c>
      <c r="J11" s="2">
        <v>121.9</v>
      </c>
      <c r="K11" s="2">
        <v>124.91</v>
      </c>
      <c r="L11" s="2">
        <v>131.91999999999999</v>
      </c>
      <c r="M11" s="2">
        <v>134.33000000000001</v>
      </c>
      <c r="N11" s="2">
        <v>143.46</v>
      </c>
      <c r="O11" s="2">
        <v>156.69999999999999</v>
      </c>
      <c r="P11" s="2">
        <v>151.82249999999999</v>
      </c>
      <c r="Q11" s="2">
        <v>168.20500000000001</v>
      </c>
      <c r="R11" s="2">
        <f t="shared" si="0"/>
        <v>10.790561346309019</v>
      </c>
    </row>
    <row r="12" spans="1:18" s="10" customFormat="1">
      <c r="A12" s="62" t="s">
        <v>44</v>
      </c>
      <c r="B12" s="16">
        <v>2.95</v>
      </c>
      <c r="C12" s="2">
        <v>75.892456265892449</v>
      </c>
      <c r="D12" s="2">
        <v>86.85987325864582</v>
      </c>
      <c r="E12" s="2">
        <v>98.810219132825225</v>
      </c>
      <c r="F12" s="2">
        <v>99.741414915228802</v>
      </c>
      <c r="G12" s="2">
        <v>100.00008041034091</v>
      </c>
      <c r="H12" s="2">
        <v>119.45396614590142</v>
      </c>
      <c r="I12" s="2">
        <v>112.34</v>
      </c>
      <c r="J12" s="2">
        <v>115.06</v>
      </c>
      <c r="K12" s="2">
        <v>122.36</v>
      </c>
      <c r="L12" s="2">
        <v>127.51</v>
      </c>
      <c r="M12" s="2">
        <v>149.87</v>
      </c>
      <c r="N12" s="2">
        <v>189.03</v>
      </c>
      <c r="O12" s="2">
        <v>189.09</v>
      </c>
      <c r="P12" s="2">
        <v>194.68875</v>
      </c>
      <c r="Q12" s="2">
        <v>169.11124999999998</v>
      </c>
      <c r="R12" s="2">
        <f t="shared" si="0"/>
        <v>-13.137636355464821</v>
      </c>
    </row>
    <row r="13" spans="1:18" s="10" customFormat="1">
      <c r="A13" s="62" t="s">
        <v>45</v>
      </c>
      <c r="B13" s="16">
        <v>2.08</v>
      </c>
      <c r="C13" s="2">
        <v>62.251636571691769</v>
      </c>
      <c r="D13" s="2">
        <v>72.801047642043429</v>
      </c>
      <c r="E13" s="2">
        <v>77.351113119671155</v>
      </c>
      <c r="F13" s="2">
        <v>87.934228378745985</v>
      </c>
      <c r="G13" s="2">
        <v>100.00032794164022</v>
      </c>
      <c r="H13" s="2">
        <v>106.53420837388686</v>
      </c>
      <c r="I13" s="2">
        <v>110.56</v>
      </c>
      <c r="J13" s="2">
        <v>114.73</v>
      </c>
      <c r="K13" s="2">
        <v>121.86</v>
      </c>
      <c r="L13" s="2">
        <v>135.9</v>
      </c>
      <c r="M13" s="2">
        <v>145.16999999999999</v>
      </c>
      <c r="N13" s="2">
        <v>156.07</v>
      </c>
      <c r="O13" s="2">
        <v>167.54</v>
      </c>
      <c r="P13" s="2">
        <v>165.6825</v>
      </c>
      <c r="Q13" s="2">
        <v>180.54375000000002</v>
      </c>
      <c r="R13" s="2">
        <f t="shared" si="0"/>
        <v>8.9697161740075302</v>
      </c>
    </row>
    <row r="14" spans="1:18" s="10" customFormat="1">
      <c r="A14" s="62" t="s">
        <v>46</v>
      </c>
      <c r="B14" s="16">
        <v>1.74</v>
      </c>
      <c r="C14" s="2">
        <v>83.680988621261264</v>
      </c>
      <c r="D14" s="2">
        <v>91.406600382809643</v>
      </c>
      <c r="E14" s="2">
        <v>103.94101130205649</v>
      </c>
      <c r="F14" s="2">
        <v>99.999372648205281</v>
      </c>
      <c r="G14" s="2">
        <v>99.999372648205281</v>
      </c>
      <c r="H14" s="2">
        <v>107.26220914617004</v>
      </c>
      <c r="I14" s="2">
        <v>123.16</v>
      </c>
      <c r="J14" s="2">
        <v>122.33</v>
      </c>
      <c r="K14" s="2">
        <v>118.24</v>
      </c>
      <c r="L14" s="2">
        <v>124.13</v>
      </c>
      <c r="M14" s="2">
        <v>130.38</v>
      </c>
      <c r="N14" s="2">
        <v>137.97</v>
      </c>
      <c r="O14" s="2">
        <v>146.44999999999999</v>
      </c>
      <c r="P14" s="2">
        <v>146.03749999999999</v>
      </c>
      <c r="Q14" s="2">
        <v>163.06499999999997</v>
      </c>
      <c r="R14" s="2">
        <f t="shared" si="0"/>
        <v>11.65967645296584</v>
      </c>
    </row>
    <row r="15" spans="1:18" s="10" customFormat="1">
      <c r="A15" s="62" t="s">
        <v>47</v>
      </c>
      <c r="B15" s="16">
        <v>1.21</v>
      </c>
      <c r="C15" s="2">
        <v>86.940906636622984</v>
      </c>
      <c r="D15" s="2">
        <v>79.000545668883191</v>
      </c>
      <c r="E15" s="2">
        <v>82.950572952327363</v>
      </c>
      <c r="F15" s="2">
        <v>90.890933920067155</v>
      </c>
      <c r="G15" s="2">
        <v>100.0001805124996</v>
      </c>
      <c r="H15" s="2">
        <v>113.47242866541798</v>
      </c>
      <c r="I15" s="2">
        <v>119.93</v>
      </c>
      <c r="J15" s="2">
        <v>114.02</v>
      </c>
      <c r="K15" s="2">
        <v>120.37</v>
      </c>
      <c r="L15" s="2">
        <v>137.22</v>
      </c>
      <c r="M15" s="2">
        <v>131.61000000000001</v>
      </c>
      <c r="N15" s="2">
        <v>129.63999999999999</v>
      </c>
      <c r="O15" s="2">
        <v>145.85</v>
      </c>
      <c r="P15" s="2">
        <v>137.09</v>
      </c>
      <c r="Q15" s="2">
        <v>188.01625000000001</v>
      </c>
      <c r="R15" s="2">
        <f t="shared" si="0"/>
        <v>37.148041432635495</v>
      </c>
    </row>
    <row r="16" spans="1:18" s="10" customFormat="1">
      <c r="A16" s="62" t="s">
        <v>48</v>
      </c>
      <c r="B16" s="16">
        <v>1.24</v>
      </c>
      <c r="C16" s="2">
        <v>81.126153038693133</v>
      </c>
      <c r="D16" s="2">
        <v>84.737109405400545</v>
      </c>
      <c r="E16" s="2">
        <v>94.077449873950371</v>
      </c>
      <c r="F16" s="2">
        <v>96.436608033532565</v>
      </c>
      <c r="G16" s="2">
        <v>99.999418315350525</v>
      </c>
      <c r="H16" s="2">
        <v>104.71155812019177</v>
      </c>
      <c r="I16" s="2">
        <v>108.5</v>
      </c>
      <c r="J16" s="2">
        <v>111.71</v>
      </c>
      <c r="K16" s="2">
        <v>115.96</v>
      </c>
      <c r="L16" s="2">
        <v>120.91</v>
      </c>
      <c r="M16" s="2">
        <v>129.18</v>
      </c>
      <c r="N16" s="2">
        <v>139.4</v>
      </c>
      <c r="O16" s="2">
        <v>148.99</v>
      </c>
      <c r="P16" s="2">
        <v>148.09125</v>
      </c>
      <c r="Q16" s="2">
        <v>158.54374999999999</v>
      </c>
      <c r="R16" s="2">
        <f t="shared" si="0"/>
        <v>7.0581482700699638</v>
      </c>
    </row>
    <row r="17" spans="1:18" s="10" customFormat="1">
      <c r="A17" s="62" t="s">
        <v>49</v>
      </c>
      <c r="B17" s="16">
        <v>0.68</v>
      </c>
      <c r="C17" s="2">
        <v>63.099423448272177</v>
      </c>
      <c r="D17" s="2">
        <v>65.985744717897575</v>
      </c>
      <c r="E17" s="2">
        <v>71.26993288844254</v>
      </c>
      <c r="F17" s="2">
        <v>83.259267393040346</v>
      </c>
      <c r="G17" s="2">
        <v>99.999930756867656</v>
      </c>
      <c r="H17" s="2">
        <v>112.87603100918206</v>
      </c>
      <c r="I17" s="2">
        <v>126.14</v>
      </c>
      <c r="J17" s="2">
        <v>135.78</v>
      </c>
      <c r="K17" s="2">
        <v>150.56</v>
      </c>
      <c r="L17" s="2">
        <v>165.6</v>
      </c>
      <c r="M17" s="2">
        <v>173.71</v>
      </c>
      <c r="N17" s="2">
        <v>188.59</v>
      </c>
      <c r="O17" s="2">
        <v>204.76</v>
      </c>
      <c r="P17" s="2">
        <v>204.10124999999999</v>
      </c>
      <c r="Q17" s="2">
        <v>214.67874999999998</v>
      </c>
      <c r="R17" s="2">
        <f t="shared" si="0"/>
        <v>5.1824768344142882</v>
      </c>
    </row>
    <row r="18" spans="1:18" s="10" customFormat="1">
      <c r="A18" s="62" t="s">
        <v>50</v>
      </c>
      <c r="B18" s="16">
        <v>0.41</v>
      </c>
      <c r="C18" s="2">
        <v>53.105682686590306</v>
      </c>
      <c r="D18" s="2">
        <v>58.855979538004547</v>
      </c>
      <c r="E18" s="2">
        <v>66.9740456811776</v>
      </c>
      <c r="F18" s="2">
        <v>79.58164840352967</v>
      </c>
      <c r="G18" s="2">
        <v>99.999814763631548</v>
      </c>
      <c r="H18" s="2">
        <v>107.59635265083703</v>
      </c>
      <c r="I18" s="2">
        <v>111.55</v>
      </c>
      <c r="J18" s="2">
        <v>117.54</v>
      </c>
      <c r="K18" s="2">
        <v>129.78</v>
      </c>
      <c r="L18" s="2">
        <v>142.99</v>
      </c>
      <c r="M18" s="2">
        <v>157.05000000000001</v>
      </c>
      <c r="N18" s="2">
        <v>172.5</v>
      </c>
      <c r="O18" s="2">
        <v>189.54</v>
      </c>
      <c r="P18" s="2">
        <v>188.2225</v>
      </c>
      <c r="Q18" s="2">
        <v>194.05625000000001</v>
      </c>
      <c r="R18" s="2">
        <f t="shared" si="0"/>
        <v>3.0993903491878001</v>
      </c>
    </row>
    <row r="19" spans="1:18" s="10" customFormat="1">
      <c r="A19" s="62" t="s">
        <v>51</v>
      </c>
      <c r="B19" s="16">
        <v>2.92</v>
      </c>
      <c r="C19" s="2">
        <v>65.167159868843825</v>
      </c>
      <c r="D19" s="2">
        <v>72.93088054905401</v>
      </c>
      <c r="E19" s="2">
        <v>81.587772634952074</v>
      </c>
      <c r="F19" s="2">
        <v>90.210311974477548</v>
      </c>
      <c r="G19" s="2">
        <v>100.0008446906718</v>
      </c>
      <c r="H19" s="2">
        <v>109.31626756926293</v>
      </c>
      <c r="I19" s="2">
        <v>117.08</v>
      </c>
      <c r="J19" s="2">
        <v>122.77</v>
      </c>
      <c r="K19" s="2">
        <v>128.72999999999999</v>
      </c>
      <c r="L19" s="2">
        <v>134.83000000000001</v>
      </c>
      <c r="M19" s="2">
        <v>139.91</v>
      </c>
      <c r="N19" s="2">
        <v>148.07</v>
      </c>
      <c r="O19" s="2">
        <v>169.42</v>
      </c>
      <c r="P19" s="2">
        <v>167.35124999999999</v>
      </c>
      <c r="Q19" s="2">
        <v>180.72375</v>
      </c>
      <c r="R19" s="2">
        <f t="shared" si="0"/>
        <v>7.9906782889282368</v>
      </c>
    </row>
    <row r="20" spans="1:18" s="10" customFormat="1">
      <c r="A20" s="56" t="s">
        <v>52</v>
      </c>
      <c r="B20" s="15">
        <v>56.09</v>
      </c>
      <c r="C20" s="11">
        <v>74.266800646281652</v>
      </c>
      <c r="D20" s="11">
        <v>80.925981859246122</v>
      </c>
      <c r="E20" s="11">
        <v>89.052440288626499</v>
      </c>
      <c r="F20" s="11">
        <v>95.090850371568834</v>
      </c>
      <c r="G20" s="11">
        <v>100.0005856726528</v>
      </c>
      <c r="H20" s="11">
        <v>109.16262332716904</v>
      </c>
      <c r="I20" s="11">
        <v>116.27</v>
      </c>
      <c r="J20" s="11">
        <v>122.38</v>
      </c>
      <c r="K20" s="11">
        <v>129.55000000000001</v>
      </c>
      <c r="L20" s="11">
        <v>135.52000000000001</v>
      </c>
      <c r="M20" s="11">
        <v>138.91999999999999</v>
      </c>
      <c r="N20" s="11">
        <v>148.41</v>
      </c>
      <c r="O20" s="11">
        <v>161.19999999999999</v>
      </c>
      <c r="P20" s="11">
        <v>159.54500000000002</v>
      </c>
      <c r="Q20" s="11">
        <v>168.01249999999999</v>
      </c>
      <c r="R20" s="11">
        <f t="shared" si="0"/>
        <v>5.3072800777210034</v>
      </c>
    </row>
    <row r="21" spans="1:18" s="10" customFormat="1">
      <c r="A21" s="62" t="s">
        <v>53</v>
      </c>
      <c r="B21" s="16">
        <v>7.19</v>
      </c>
      <c r="C21" s="2">
        <v>63.607647994624642</v>
      </c>
      <c r="D21" s="2">
        <v>73.009344197507644</v>
      </c>
      <c r="E21" s="2">
        <v>81.871230092091125</v>
      </c>
      <c r="F21" s="2">
        <v>90.958036948466059</v>
      </c>
      <c r="G21" s="2">
        <v>99.999859612482737</v>
      </c>
      <c r="H21" s="2">
        <v>114.17686983052668</v>
      </c>
      <c r="I21" s="2">
        <v>124.68</v>
      </c>
      <c r="J21" s="2">
        <v>132.08000000000001</v>
      </c>
      <c r="K21" s="2">
        <v>141</v>
      </c>
      <c r="L21" s="2">
        <v>148.69</v>
      </c>
      <c r="M21" s="2">
        <v>152.75</v>
      </c>
      <c r="N21" s="2">
        <v>161.29</v>
      </c>
      <c r="O21" s="2">
        <v>172.38</v>
      </c>
      <c r="P21" s="2">
        <v>170.91249999999999</v>
      </c>
      <c r="Q21" s="2">
        <v>179.51499999999999</v>
      </c>
      <c r="R21" s="2">
        <f t="shared" si="0"/>
        <v>5.0332772617567514</v>
      </c>
    </row>
    <row r="22" spans="1:18" s="10" customFormat="1">
      <c r="A22" s="63" t="s">
        <v>54</v>
      </c>
      <c r="B22" s="16">
        <v>20.3</v>
      </c>
      <c r="C22" s="2">
        <v>79.823178884442157</v>
      </c>
      <c r="D22" s="2">
        <v>84.704238294229086</v>
      </c>
      <c r="E22" s="2">
        <v>93.692530622007439</v>
      </c>
      <c r="F22" s="2">
        <v>98.454539802287357</v>
      </c>
      <c r="G22" s="2">
        <v>100.00219278587831</v>
      </c>
      <c r="H22" s="2">
        <v>112.71400050959856</v>
      </c>
      <c r="I22" s="2">
        <v>122</v>
      </c>
      <c r="J22" s="2">
        <v>130.32</v>
      </c>
      <c r="K22" s="2">
        <v>140.33000000000001</v>
      </c>
      <c r="L22" s="2">
        <v>146.97999999999999</v>
      </c>
      <c r="M22" s="2">
        <v>148.41</v>
      </c>
      <c r="N22" s="2">
        <v>156.63999999999999</v>
      </c>
      <c r="O22" s="2">
        <v>170.19</v>
      </c>
      <c r="P22" s="2">
        <v>168.2525</v>
      </c>
      <c r="Q22" s="2">
        <v>176.92124999999999</v>
      </c>
      <c r="R22" s="2">
        <f t="shared" si="0"/>
        <v>5.1522265642412322</v>
      </c>
    </row>
    <row r="23" spans="1:18" s="10" customFormat="1">
      <c r="A23" s="63" t="s">
        <v>55</v>
      </c>
      <c r="B23" s="16">
        <v>4.3</v>
      </c>
      <c r="C23" s="2">
        <v>65.901065355906127</v>
      </c>
      <c r="D23" s="2">
        <v>74.724638960044174</v>
      </c>
      <c r="E23" s="2">
        <v>84.651159264699501</v>
      </c>
      <c r="F23" s="2">
        <v>92.417742280841836</v>
      </c>
      <c r="G23" s="2">
        <v>100.00050084689799</v>
      </c>
      <c r="H23" s="2">
        <v>106.26953749791601</v>
      </c>
      <c r="I23" s="2">
        <v>112.94</v>
      </c>
      <c r="J23" s="2">
        <v>117.16</v>
      </c>
      <c r="K23" s="2">
        <v>123.85</v>
      </c>
      <c r="L23" s="2">
        <v>129.47</v>
      </c>
      <c r="M23" s="2">
        <v>134.22</v>
      </c>
      <c r="N23" s="2">
        <v>143.74</v>
      </c>
      <c r="O23" s="2">
        <v>156.09</v>
      </c>
      <c r="P23" s="2">
        <v>154.58500000000001</v>
      </c>
      <c r="Q23" s="2">
        <v>163.01499999999999</v>
      </c>
      <c r="R23" s="2">
        <f t="shared" si="0"/>
        <v>5.4533104764368829</v>
      </c>
    </row>
    <row r="24" spans="1:18" s="10" customFormat="1">
      <c r="A24" s="64" t="s">
        <v>56</v>
      </c>
      <c r="B24" s="16">
        <v>3.47</v>
      </c>
      <c r="C24" s="2">
        <v>79.110053997178511</v>
      </c>
      <c r="D24" s="2">
        <v>82.720618808785673</v>
      </c>
      <c r="E24" s="2">
        <v>88.329889141103948</v>
      </c>
      <c r="F24" s="2">
        <v>94.841800676324013</v>
      </c>
      <c r="G24" s="2">
        <v>99.999750407191399</v>
      </c>
      <c r="H24" s="2">
        <v>102.58306666477249</v>
      </c>
      <c r="I24" s="2">
        <v>105.3</v>
      </c>
      <c r="J24" s="2">
        <v>107.65</v>
      </c>
      <c r="K24" s="2">
        <v>110.06</v>
      </c>
      <c r="L24" s="2">
        <v>114.88</v>
      </c>
      <c r="M24" s="2">
        <v>119.24</v>
      </c>
      <c r="N24" s="2">
        <v>125.66</v>
      </c>
      <c r="O24" s="2">
        <v>138.24</v>
      </c>
      <c r="P24" s="2">
        <v>137.5</v>
      </c>
      <c r="Q24" s="2">
        <v>143.10749999999999</v>
      </c>
      <c r="R24" s="2">
        <f t="shared" si="0"/>
        <v>4.0781818181818039</v>
      </c>
    </row>
    <row r="25" spans="1:18" s="10" customFormat="1">
      <c r="A25" s="64" t="s">
        <v>57</v>
      </c>
      <c r="B25" s="16">
        <v>5.34</v>
      </c>
      <c r="C25" s="2">
        <v>73.133033957713437</v>
      </c>
      <c r="D25" s="2">
        <v>84.52480706501342</v>
      </c>
      <c r="E25" s="2">
        <v>93.713454241184607</v>
      </c>
      <c r="F25" s="2">
        <v>98.710788670330345</v>
      </c>
      <c r="G25" s="2">
        <v>100.0004233617228</v>
      </c>
      <c r="H25" s="2">
        <v>102.01619398623629</v>
      </c>
      <c r="I25" s="2">
        <v>100.92</v>
      </c>
      <c r="J25" s="2">
        <v>102.86</v>
      </c>
      <c r="K25" s="2">
        <v>109.3</v>
      </c>
      <c r="L25" s="2">
        <v>111</v>
      </c>
      <c r="M25" s="2">
        <v>118.12</v>
      </c>
      <c r="N25" s="2">
        <v>136.81</v>
      </c>
      <c r="O25" s="2">
        <v>155.28</v>
      </c>
      <c r="P25" s="2">
        <v>155.88749999999999</v>
      </c>
      <c r="Q25" s="2">
        <v>153.71375</v>
      </c>
      <c r="R25" s="2">
        <f t="shared" si="0"/>
        <v>-1.3944350894074233</v>
      </c>
    </row>
    <row r="26" spans="1:18" s="10" customFormat="1">
      <c r="A26" s="62" t="s">
        <v>58</v>
      </c>
      <c r="B26" s="16">
        <v>2.82</v>
      </c>
      <c r="C26" s="2">
        <v>110.49348388739205</v>
      </c>
      <c r="D26" s="2">
        <v>101.48116620719136</v>
      </c>
      <c r="E26" s="2">
        <v>99.382407295363791</v>
      </c>
      <c r="F26" s="2">
        <v>99.876232921676163</v>
      </c>
      <c r="G26" s="2">
        <v>99.999689328254249</v>
      </c>
      <c r="H26" s="2">
        <v>105.11111786337517</v>
      </c>
      <c r="I26" s="2">
        <v>104.86</v>
      </c>
      <c r="J26" s="2">
        <v>105.38</v>
      </c>
      <c r="K26" s="2">
        <v>103.81</v>
      </c>
      <c r="L26" s="2">
        <v>105.64</v>
      </c>
      <c r="M26" s="2">
        <v>109.49</v>
      </c>
      <c r="N26" s="2">
        <v>111.8</v>
      </c>
      <c r="O26" s="2">
        <v>113.31</v>
      </c>
      <c r="P26" s="2">
        <v>112.95375</v>
      </c>
      <c r="Q26" s="2">
        <v>113.87625000000001</v>
      </c>
      <c r="R26" s="2">
        <f t="shared" si="0"/>
        <v>0.81670595265764234</v>
      </c>
    </row>
    <row r="27" spans="1:18" s="10" customFormat="1">
      <c r="A27" s="62" t="s">
        <v>59</v>
      </c>
      <c r="B27" s="16">
        <v>2.46</v>
      </c>
      <c r="C27" s="2">
        <v>75.675412717198185</v>
      </c>
      <c r="D27" s="2">
        <v>81.535373901793889</v>
      </c>
      <c r="E27" s="2">
        <v>88.277479780844843</v>
      </c>
      <c r="F27" s="2">
        <v>94.137440965440547</v>
      </c>
      <c r="G27" s="2">
        <v>99.997402150036237</v>
      </c>
      <c r="H27" s="2">
        <v>104.2630577111283</v>
      </c>
      <c r="I27" s="2">
        <v>107.47</v>
      </c>
      <c r="J27" s="2">
        <v>111.9</v>
      </c>
      <c r="K27" s="2">
        <v>116.91</v>
      </c>
      <c r="L27" s="2">
        <v>119.41</v>
      </c>
      <c r="M27" s="2">
        <v>123.73</v>
      </c>
      <c r="N27" s="2">
        <v>132</v>
      </c>
      <c r="O27" s="2">
        <v>145.44</v>
      </c>
      <c r="P27" s="2">
        <v>141.42250000000001</v>
      </c>
      <c r="Q27" s="2">
        <v>160.91375000000002</v>
      </c>
      <c r="R27" s="2">
        <f t="shared" si="0"/>
        <v>13.782283582881092</v>
      </c>
    </row>
    <row r="28" spans="1:18" s="10" customFormat="1">
      <c r="A28" s="62" t="s">
        <v>60</v>
      </c>
      <c r="B28" s="16">
        <v>7.41</v>
      </c>
      <c r="C28" s="2">
        <v>71.52815184848599</v>
      </c>
      <c r="D28" s="2">
        <v>78.495505111933468</v>
      </c>
      <c r="E28" s="2">
        <v>88.019225400099089</v>
      </c>
      <c r="F28" s="2">
        <v>94.735954445436946</v>
      </c>
      <c r="G28" s="2">
        <v>99.999063025739005</v>
      </c>
      <c r="H28" s="2">
        <v>110.07364671145629</v>
      </c>
      <c r="I28" s="2">
        <v>120.9</v>
      </c>
      <c r="J28" s="2">
        <v>130.62</v>
      </c>
      <c r="K28" s="2">
        <v>137.15</v>
      </c>
      <c r="L28" s="2">
        <v>144.36000000000001</v>
      </c>
      <c r="M28" s="2">
        <v>143.6</v>
      </c>
      <c r="N28" s="2">
        <v>156.21</v>
      </c>
      <c r="O28" s="2">
        <v>169.94</v>
      </c>
      <c r="P28" s="2">
        <v>167.34500000000003</v>
      </c>
      <c r="Q28" s="2">
        <v>181.70124999999999</v>
      </c>
      <c r="R28" s="2">
        <f t="shared" si="0"/>
        <v>8.5788341450297168</v>
      </c>
    </row>
    <row r="29" spans="1:18" s="10" customFormat="1">
      <c r="A29" s="62" t="s">
        <v>61</v>
      </c>
      <c r="B29" s="16">
        <v>2.81</v>
      </c>
      <c r="C29" s="2">
        <v>71.366538513811719</v>
      </c>
      <c r="D29" s="2">
        <v>78.443765270291152</v>
      </c>
      <c r="E29" s="2">
        <v>86.331361502703359</v>
      </c>
      <c r="F29" s="2">
        <v>92.598218783250033</v>
      </c>
      <c r="G29" s="2">
        <v>99.999593330102584</v>
      </c>
      <c r="H29" s="2">
        <v>104.46028991532997</v>
      </c>
      <c r="I29" s="2">
        <v>113.83</v>
      </c>
      <c r="J29" s="2">
        <v>118.07</v>
      </c>
      <c r="K29" s="2">
        <v>124.42</v>
      </c>
      <c r="L29" s="2">
        <v>138.54</v>
      </c>
      <c r="M29" s="2">
        <v>150.80000000000001</v>
      </c>
      <c r="N29" s="2">
        <v>157.04</v>
      </c>
      <c r="O29" s="2">
        <v>169.53</v>
      </c>
      <c r="P29" s="2">
        <v>166.34250000000003</v>
      </c>
      <c r="Q29" s="2">
        <v>184.14125000000001</v>
      </c>
      <c r="R29" s="2">
        <f t="shared" si="0"/>
        <v>10.700061619850601</v>
      </c>
    </row>
    <row r="30" spans="1:18" s="10" customFormat="1" ht="17.25">
      <c r="A30" s="136" t="s">
        <v>213</v>
      </c>
      <c r="B30" s="136"/>
      <c r="C30" s="136"/>
      <c r="D30" s="136"/>
      <c r="E30" s="136"/>
      <c r="F30" s="136"/>
      <c r="G30" s="136"/>
      <c r="H30" s="136"/>
      <c r="I30" s="136"/>
      <c r="J30" s="103"/>
      <c r="K30" s="103"/>
      <c r="L30" s="103"/>
      <c r="M30" s="103"/>
      <c r="N30" s="103"/>
      <c r="O30" s="103"/>
      <c r="P30" s="137"/>
      <c r="Q30" s="137"/>
      <c r="R30" s="104"/>
    </row>
    <row r="31" spans="1:18" s="10" customFormat="1" ht="17.25">
      <c r="A31" s="138" t="s">
        <v>199</v>
      </c>
      <c r="B31" s="138"/>
      <c r="C31" s="138"/>
      <c r="D31" s="138"/>
      <c r="E31" s="138"/>
      <c r="F31" s="138"/>
      <c r="G31" s="138"/>
      <c r="H31" s="138"/>
      <c r="I31" s="138"/>
      <c r="J31" s="100"/>
      <c r="K31" s="100"/>
      <c r="L31" s="100"/>
      <c r="M31" s="100"/>
      <c r="N31" s="100"/>
      <c r="O31" s="100"/>
      <c r="P31" s="100"/>
      <c r="Q31" s="100"/>
      <c r="R31" s="100"/>
    </row>
  </sheetData>
  <mergeCells count="21">
    <mergeCell ref="A31:I31"/>
    <mergeCell ref="O3:O4"/>
    <mergeCell ref="P3:R3"/>
    <mergeCell ref="A1:R1"/>
    <mergeCell ref="A2:R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N3:N4"/>
    <mergeCell ref="L3:L4"/>
    <mergeCell ref="M3:M4"/>
    <mergeCell ref="A30:I30"/>
    <mergeCell ref="P30:Q30"/>
  </mergeCells>
  <printOptions horizontalCentered="1"/>
  <pageMargins left="0.7" right="0.7" top="0.77" bottom="0.77" header="0.3" footer="0.3"/>
  <pageSetup paperSize="140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P32"/>
  <sheetViews>
    <sheetView showGridLines="0" view="pageBreakPreview" zoomScaleSheetLayoutView="100" workbookViewId="0">
      <pane ySplit="5" topLeftCell="A21" activePane="bottomLeft" state="frozen"/>
      <selection activeCell="I8" sqref="I8"/>
      <selection pane="bottomLeft" activeCell="F34" sqref="F34"/>
    </sheetView>
  </sheetViews>
  <sheetFormatPr defaultRowHeight="23.25"/>
  <cols>
    <col min="1" max="1" width="26.140625" style="38" bestFit="1" customWidth="1"/>
    <col min="2" max="2" width="7.7109375" style="38" bestFit="1" customWidth="1"/>
    <col min="3" max="5" width="11.140625" style="38" hidden="1" customWidth="1"/>
    <col min="6" max="12" width="11.140625" style="38" bestFit="1" customWidth="1"/>
    <col min="13" max="13" width="12.28515625" style="38" bestFit="1" customWidth="1"/>
    <col min="14" max="14" width="11.140625" style="38" bestFit="1" customWidth="1"/>
    <col min="15" max="15" width="11.140625" style="38" customWidth="1"/>
    <col min="16" max="16" width="12" style="38" bestFit="1" customWidth="1"/>
    <col min="17" max="16384" width="9.140625" style="38"/>
  </cols>
  <sheetData>
    <row r="1" spans="1:16" s="37" customFormat="1" ht="30.75">
      <c r="A1" s="143" t="s">
        <v>195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24">
      <c r="A2" s="142" t="s">
        <v>131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6" s="35" customFormat="1" ht="17.25">
      <c r="A3" s="147" t="s">
        <v>187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>
      <c r="A4" s="145" t="s">
        <v>62</v>
      </c>
      <c r="B4" s="146" t="s">
        <v>181</v>
      </c>
      <c r="C4" s="89" t="s">
        <v>23</v>
      </c>
      <c r="D4" s="89" t="s">
        <v>24</v>
      </c>
      <c r="E4" s="89" t="s">
        <v>25</v>
      </c>
      <c r="F4" s="89" t="s">
        <v>26</v>
      </c>
      <c r="G4" s="89" t="s">
        <v>27</v>
      </c>
      <c r="H4" s="89" t="s">
        <v>28</v>
      </c>
      <c r="I4" s="89" t="s">
        <v>29</v>
      </c>
      <c r="J4" s="89" t="s">
        <v>30</v>
      </c>
      <c r="K4" s="89" t="s">
        <v>31</v>
      </c>
      <c r="L4" s="89" t="s">
        <v>32</v>
      </c>
      <c r="M4" s="89" t="s">
        <v>165</v>
      </c>
      <c r="N4" s="89" t="s">
        <v>166</v>
      </c>
      <c r="O4" s="89" t="s">
        <v>173</v>
      </c>
      <c r="P4" s="89" t="s">
        <v>178</v>
      </c>
    </row>
    <row r="5" spans="1:16">
      <c r="A5" s="145"/>
      <c r="B5" s="145"/>
      <c r="C5" s="91" t="s">
        <v>18</v>
      </c>
      <c r="D5" s="91" t="s">
        <v>18</v>
      </c>
      <c r="E5" s="91" t="s">
        <v>18</v>
      </c>
      <c r="F5" s="91" t="s">
        <v>18</v>
      </c>
      <c r="G5" s="91" t="s">
        <v>18</v>
      </c>
      <c r="H5" s="91" t="s">
        <v>18</v>
      </c>
      <c r="I5" s="91" t="s">
        <v>18</v>
      </c>
      <c r="J5" s="91" t="s">
        <v>18</v>
      </c>
      <c r="K5" s="91" t="s">
        <v>18</v>
      </c>
      <c r="L5" s="91" t="s">
        <v>18</v>
      </c>
      <c r="M5" s="91" t="s">
        <v>18</v>
      </c>
      <c r="N5" s="91" t="s">
        <v>18</v>
      </c>
      <c r="O5" s="91" t="s">
        <v>18</v>
      </c>
      <c r="P5" s="89" t="s">
        <v>18</v>
      </c>
    </row>
    <row r="6" spans="1:16">
      <c r="A6" s="65" t="s">
        <v>63</v>
      </c>
      <c r="B6" s="17">
        <v>100</v>
      </c>
      <c r="C6" s="17">
        <v>10.7</v>
      </c>
      <c r="D6" s="17">
        <v>7</v>
      </c>
      <c r="E6" s="17">
        <v>10.199999999999999</v>
      </c>
      <c r="F6" s="17">
        <v>8.9</v>
      </c>
      <c r="G6" s="17">
        <v>7</v>
      </c>
      <c r="H6" s="17">
        <v>10.24</v>
      </c>
      <c r="I6" s="17">
        <v>2.9</v>
      </c>
      <c r="J6" s="17">
        <v>5.96</v>
      </c>
      <c r="K6" s="17">
        <v>4.2</v>
      </c>
      <c r="L6" s="17">
        <v>6.7</v>
      </c>
      <c r="M6" s="17">
        <v>3.03</v>
      </c>
      <c r="N6" s="17">
        <v>7.14</v>
      </c>
      <c r="O6" s="17">
        <v>7.44</v>
      </c>
      <c r="P6" s="17">
        <v>4.82</v>
      </c>
    </row>
    <row r="7" spans="1:16">
      <c r="A7" s="65" t="s">
        <v>64</v>
      </c>
      <c r="B7" s="17">
        <v>43.91</v>
      </c>
      <c r="C7" s="17">
        <v>17.3</v>
      </c>
      <c r="D7" s="17">
        <v>4.2</v>
      </c>
      <c r="E7" s="17">
        <v>11.3</v>
      </c>
      <c r="F7" s="17">
        <v>10.8</v>
      </c>
      <c r="G7" s="17">
        <v>9.5</v>
      </c>
      <c r="H7" s="17">
        <v>10.34</v>
      </c>
      <c r="I7" s="17">
        <v>-0.4</v>
      </c>
      <c r="J7" s="17">
        <v>5.57</v>
      </c>
      <c r="K7" s="17">
        <v>2.15</v>
      </c>
      <c r="L7" s="17">
        <v>9.33</v>
      </c>
      <c r="M7" s="17">
        <v>3.8</v>
      </c>
      <c r="N7" s="17">
        <v>7.51</v>
      </c>
      <c r="O7" s="17">
        <v>5.64</v>
      </c>
      <c r="P7" s="17">
        <v>5.94</v>
      </c>
    </row>
    <row r="8" spans="1:16">
      <c r="A8" s="66" t="s">
        <v>39</v>
      </c>
      <c r="B8" s="20">
        <v>11.33</v>
      </c>
      <c r="C8" s="20">
        <v>13.4</v>
      </c>
      <c r="D8" s="20">
        <v>-2.4</v>
      </c>
      <c r="E8" s="20">
        <v>12.9</v>
      </c>
      <c r="F8" s="20">
        <v>11.7</v>
      </c>
      <c r="G8" s="20">
        <v>7.8</v>
      </c>
      <c r="H8" s="20">
        <v>9.23</v>
      </c>
      <c r="I8" s="20">
        <v>-0.1</v>
      </c>
      <c r="J8" s="20">
        <v>3.11</v>
      </c>
      <c r="K8" s="20">
        <v>5.97</v>
      </c>
      <c r="L8" s="20">
        <v>3.4</v>
      </c>
      <c r="M8" s="20">
        <v>3.14</v>
      </c>
      <c r="N8" s="20">
        <v>1.9</v>
      </c>
      <c r="O8" s="20">
        <v>14.35</v>
      </c>
      <c r="P8" s="20">
        <v>7.35</v>
      </c>
    </row>
    <row r="9" spans="1:16">
      <c r="A9" s="66" t="s">
        <v>40</v>
      </c>
      <c r="B9" s="20">
        <v>1.84</v>
      </c>
      <c r="C9" s="20">
        <v>-8.1</v>
      </c>
      <c r="D9" s="20">
        <v>-1.8</v>
      </c>
      <c r="E9" s="20">
        <v>12.6</v>
      </c>
      <c r="F9" s="20">
        <v>6.8</v>
      </c>
      <c r="G9" s="20">
        <v>16.7</v>
      </c>
      <c r="H9" s="20">
        <v>31.63</v>
      </c>
      <c r="I9" s="20">
        <v>-11.2</v>
      </c>
      <c r="J9" s="20">
        <v>-22.53</v>
      </c>
      <c r="K9" s="20">
        <v>-2.54</v>
      </c>
      <c r="L9" s="20">
        <v>11.51</v>
      </c>
      <c r="M9" s="20">
        <v>10.17</v>
      </c>
      <c r="N9" s="20">
        <v>10.3</v>
      </c>
      <c r="O9" s="20">
        <v>3.72</v>
      </c>
      <c r="P9" s="20">
        <v>11.22</v>
      </c>
    </row>
    <row r="10" spans="1:16">
      <c r="A10" s="66" t="s">
        <v>41</v>
      </c>
      <c r="B10" s="20">
        <v>5.52</v>
      </c>
      <c r="C10" s="20">
        <v>73.099999999999994</v>
      </c>
      <c r="D10" s="20">
        <v>5.0999999999999996</v>
      </c>
      <c r="E10" s="20">
        <v>9.4</v>
      </c>
      <c r="F10" s="20">
        <v>13.9</v>
      </c>
      <c r="G10" s="20">
        <v>4.8</v>
      </c>
      <c r="H10" s="20">
        <v>6.77</v>
      </c>
      <c r="I10" s="20">
        <v>-8.3000000000000007</v>
      </c>
      <c r="J10" s="2">
        <v>28.42</v>
      </c>
      <c r="K10" s="20">
        <v>-10.68</v>
      </c>
      <c r="L10" s="20">
        <v>29.48</v>
      </c>
      <c r="M10" s="20">
        <v>-6.28</v>
      </c>
      <c r="N10" s="20">
        <v>13.96</v>
      </c>
      <c r="O10" s="20">
        <v>-8.8000000000000007</v>
      </c>
      <c r="P10" s="20">
        <v>14.07</v>
      </c>
    </row>
    <row r="11" spans="1:16">
      <c r="A11" s="66" t="s">
        <v>65</v>
      </c>
      <c r="B11" s="20">
        <v>6.75</v>
      </c>
      <c r="C11" s="20">
        <v>7.7</v>
      </c>
      <c r="D11" s="20">
        <v>5.8</v>
      </c>
      <c r="E11" s="20">
        <v>17.100000000000001</v>
      </c>
      <c r="F11" s="20">
        <v>13.5</v>
      </c>
      <c r="G11" s="20">
        <v>9.9</v>
      </c>
      <c r="H11" s="20">
        <v>6.48</v>
      </c>
      <c r="I11" s="20">
        <v>0</v>
      </c>
      <c r="J11" s="20">
        <v>4.92</v>
      </c>
      <c r="K11" s="20">
        <v>3.18</v>
      </c>
      <c r="L11" s="20">
        <v>10.33</v>
      </c>
      <c r="M11" s="20">
        <v>5.18</v>
      </c>
      <c r="N11" s="20">
        <v>3.96</v>
      </c>
      <c r="O11" s="20">
        <v>3.67</v>
      </c>
      <c r="P11" s="20">
        <v>0.98</v>
      </c>
    </row>
    <row r="12" spans="1:16">
      <c r="A12" s="66" t="s">
        <v>66</v>
      </c>
      <c r="B12" s="20">
        <v>5.24</v>
      </c>
      <c r="C12" s="20">
        <v>10.5</v>
      </c>
      <c r="D12" s="20">
        <v>17.399999999999999</v>
      </c>
      <c r="E12" s="20">
        <v>7.3</v>
      </c>
      <c r="F12" s="20">
        <v>6.7</v>
      </c>
      <c r="G12" s="20">
        <v>16.8</v>
      </c>
      <c r="H12" s="20">
        <v>11.86</v>
      </c>
      <c r="I12" s="20">
        <v>3.9</v>
      </c>
      <c r="J12" s="20">
        <v>7.89</v>
      </c>
      <c r="K12" s="20">
        <v>1.1599999999999999</v>
      </c>
      <c r="L12" s="20">
        <v>6.73</v>
      </c>
      <c r="M12" s="20">
        <v>1.23</v>
      </c>
      <c r="N12" s="20">
        <v>11.3</v>
      </c>
      <c r="O12" s="20">
        <v>4.76</v>
      </c>
      <c r="P12" s="20">
        <v>7.11</v>
      </c>
    </row>
    <row r="13" spans="1:16">
      <c r="A13" s="66" t="s">
        <v>67</v>
      </c>
      <c r="B13" s="20">
        <v>2.95</v>
      </c>
      <c r="C13" s="20">
        <v>3.1</v>
      </c>
      <c r="D13" s="20">
        <v>13.3</v>
      </c>
      <c r="E13" s="20">
        <v>13.9</v>
      </c>
      <c r="F13" s="20">
        <v>0.3</v>
      </c>
      <c r="G13" s="20">
        <v>-0.4</v>
      </c>
      <c r="H13" s="20">
        <v>18.77</v>
      </c>
      <c r="I13" s="20">
        <v>-5.8</v>
      </c>
      <c r="J13" s="20">
        <v>2.63</v>
      </c>
      <c r="K13" s="20">
        <v>7.8</v>
      </c>
      <c r="L13" s="20">
        <v>4.0999999999999996</v>
      </c>
      <c r="M13" s="20">
        <v>19.97</v>
      </c>
      <c r="N13" s="20">
        <v>26.34</v>
      </c>
      <c r="O13" s="20">
        <v>-3.71</v>
      </c>
      <c r="P13" s="20">
        <v>-11.79</v>
      </c>
    </row>
    <row r="14" spans="1:16">
      <c r="A14" s="66" t="s">
        <v>45</v>
      </c>
      <c r="B14" s="20">
        <v>2.08</v>
      </c>
      <c r="C14" s="20">
        <v>33.4</v>
      </c>
      <c r="D14" s="20">
        <v>9.8000000000000007</v>
      </c>
      <c r="E14" s="20">
        <v>5.2</v>
      </c>
      <c r="F14" s="20">
        <v>14.1</v>
      </c>
      <c r="G14" s="20">
        <v>10.4</v>
      </c>
      <c r="H14" s="20">
        <v>9.15</v>
      </c>
      <c r="I14" s="20">
        <v>0.9</v>
      </c>
      <c r="J14" s="20">
        <v>5.64</v>
      </c>
      <c r="K14" s="20">
        <v>6.13</v>
      </c>
      <c r="L14" s="20">
        <v>9.4600000000000009</v>
      </c>
      <c r="M14" s="20">
        <v>13.67</v>
      </c>
      <c r="N14" s="20">
        <v>6.76</v>
      </c>
      <c r="O14" s="20">
        <v>7.93</v>
      </c>
      <c r="P14" s="20">
        <v>2.27</v>
      </c>
    </row>
    <row r="15" spans="1:16">
      <c r="A15" s="66" t="s">
        <v>46</v>
      </c>
      <c r="B15" s="20">
        <v>1.74</v>
      </c>
      <c r="C15" s="20">
        <v>7</v>
      </c>
      <c r="D15" s="20">
        <v>5.9</v>
      </c>
      <c r="E15" s="20">
        <v>12</v>
      </c>
      <c r="F15" s="20">
        <v>-3.5</v>
      </c>
      <c r="G15" s="20">
        <v>-0.1</v>
      </c>
      <c r="H15" s="20">
        <v>6.67</v>
      </c>
      <c r="I15" s="20">
        <v>15.2</v>
      </c>
      <c r="J15" s="20">
        <v>-2.44</v>
      </c>
      <c r="K15" s="20">
        <v>-1.75</v>
      </c>
      <c r="L15" s="20">
        <v>4.09</v>
      </c>
      <c r="M15" s="20">
        <v>4.34</v>
      </c>
      <c r="N15" s="20">
        <v>7.28</v>
      </c>
      <c r="O15" s="20">
        <v>5.95</v>
      </c>
      <c r="P15" s="20">
        <v>5.9</v>
      </c>
    </row>
    <row r="16" spans="1:16">
      <c r="A16" s="66" t="s">
        <v>47</v>
      </c>
      <c r="B16" s="20">
        <v>1.21</v>
      </c>
      <c r="C16" s="20">
        <v>22.1</v>
      </c>
      <c r="D16" s="20">
        <v>-12.1</v>
      </c>
      <c r="E16" s="20">
        <v>5.5</v>
      </c>
      <c r="F16" s="20">
        <v>10.5</v>
      </c>
      <c r="G16" s="20">
        <v>12</v>
      </c>
      <c r="H16" s="20">
        <v>16.559999999999999</v>
      </c>
      <c r="I16" s="20">
        <v>2.4</v>
      </c>
      <c r="J16" s="20">
        <v>-3.74</v>
      </c>
      <c r="K16" s="20">
        <v>5.68</v>
      </c>
      <c r="L16" s="20">
        <v>19.41</v>
      </c>
      <c r="M16" s="20">
        <v>-7.86</v>
      </c>
      <c r="N16" s="20">
        <v>-3.13</v>
      </c>
      <c r="O16" s="20">
        <v>10.88</v>
      </c>
      <c r="P16" s="20">
        <v>28.17</v>
      </c>
    </row>
    <row r="17" spans="1:16">
      <c r="A17" s="66" t="s">
        <v>48</v>
      </c>
      <c r="B17" s="20">
        <v>1.24</v>
      </c>
      <c r="C17" s="20">
        <v>8.9</v>
      </c>
      <c r="D17" s="20">
        <v>6</v>
      </c>
      <c r="E17" s="20">
        <v>12</v>
      </c>
      <c r="F17" s="20">
        <v>2.4</v>
      </c>
      <c r="G17" s="20">
        <v>4.2</v>
      </c>
      <c r="H17" s="20">
        <v>4.66</v>
      </c>
      <c r="I17" s="20">
        <v>3.1</v>
      </c>
      <c r="J17" s="20">
        <v>3.05</v>
      </c>
      <c r="K17" s="20">
        <v>4.07</v>
      </c>
      <c r="L17" s="20">
        <v>4.53</v>
      </c>
      <c r="M17" s="20">
        <v>8.65</v>
      </c>
      <c r="N17" s="20">
        <v>6.03</v>
      </c>
      <c r="O17" s="20">
        <v>7.17</v>
      </c>
      <c r="P17" s="20">
        <v>6.48</v>
      </c>
    </row>
    <row r="18" spans="1:16">
      <c r="A18" s="66" t="s">
        <v>68</v>
      </c>
      <c r="B18" s="20">
        <v>0.68</v>
      </c>
      <c r="C18" s="20">
        <v>2.1</v>
      </c>
      <c r="D18" s="20">
        <v>9.1999999999999993</v>
      </c>
      <c r="E18" s="20">
        <v>4.4000000000000004</v>
      </c>
      <c r="F18" s="20">
        <v>22.5</v>
      </c>
      <c r="G18" s="20">
        <v>21.1</v>
      </c>
      <c r="H18" s="20">
        <v>14.52</v>
      </c>
      <c r="I18" s="20">
        <v>10.7</v>
      </c>
      <c r="J18" s="20">
        <v>7.82</v>
      </c>
      <c r="K18" s="20">
        <v>10.52</v>
      </c>
      <c r="L18" s="20">
        <v>10.43</v>
      </c>
      <c r="M18" s="20">
        <v>5.44</v>
      </c>
      <c r="N18" s="20">
        <v>7.19</v>
      </c>
      <c r="O18" s="20">
        <v>8.7799999999999994</v>
      </c>
      <c r="P18" s="20">
        <v>5.27</v>
      </c>
    </row>
    <row r="19" spans="1:16">
      <c r="A19" s="66" t="s">
        <v>50</v>
      </c>
      <c r="B19" s="20">
        <v>0.41</v>
      </c>
      <c r="C19" s="20">
        <v>17.100000000000001</v>
      </c>
      <c r="D19" s="20">
        <v>9</v>
      </c>
      <c r="E19" s="20">
        <v>11.4</v>
      </c>
      <c r="F19" s="20">
        <v>25.3</v>
      </c>
      <c r="G19" s="20">
        <v>26.6</v>
      </c>
      <c r="H19" s="20">
        <v>7.9</v>
      </c>
      <c r="I19" s="20">
        <v>4.5999999999999996</v>
      </c>
      <c r="J19" s="20">
        <v>5.59</v>
      </c>
      <c r="K19" s="20">
        <v>9.5500000000000007</v>
      </c>
      <c r="L19" s="20">
        <v>10.29</v>
      </c>
      <c r="M19" s="20">
        <v>10.41</v>
      </c>
      <c r="N19" s="20">
        <v>8.91</v>
      </c>
      <c r="O19" s="20">
        <v>10.83</v>
      </c>
      <c r="P19" s="20">
        <v>0.9</v>
      </c>
    </row>
    <row r="20" spans="1:16">
      <c r="A20" s="66" t="s">
        <v>69</v>
      </c>
      <c r="B20" s="20">
        <v>2.92</v>
      </c>
      <c r="C20" s="20">
        <v>15.5</v>
      </c>
      <c r="D20" s="20">
        <v>11.4</v>
      </c>
      <c r="E20" s="20">
        <v>12.2</v>
      </c>
      <c r="F20" s="20">
        <v>9.5</v>
      </c>
      <c r="G20" s="20">
        <v>11.3</v>
      </c>
      <c r="H20" s="20">
        <v>9.8699999999999992</v>
      </c>
      <c r="I20" s="20">
        <v>5.0999999999999996</v>
      </c>
      <c r="J20" s="20">
        <v>5.7</v>
      </c>
      <c r="K20" s="20">
        <v>4.91</v>
      </c>
      <c r="L20" s="20">
        <v>5.31</v>
      </c>
      <c r="M20" s="20">
        <v>3.7</v>
      </c>
      <c r="N20" s="20">
        <v>6.33</v>
      </c>
      <c r="O20" s="20">
        <v>14.09</v>
      </c>
      <c r="P20" s="20">
        <v>6.59</v>
      </c>
    </row>
    <row r="21" spans="1:16">
      <c r="A21" s="65" t="s">
        <v>70</v>
      </c>
      <c r="B21" s="17">
        <v>56.09</v>
      </c>
      <c r="C21" s="17">
        <v>5.3</v>
      </c>
      <c r="D21" s="17">
        <v>9.4</v>
      </c>
      <c r="E21" s="17">
        <v>9.3000000000000007</v>
      </c>
      <c r="F21" s="17">
        <v>7.1</v>
      </c>
      <c r="G21" s="17">
        <v>4.9000000000000004</v>
      </c>
      <c r="H21" s="17">
        <v>10.16</v>
      </c>
      <c r="I21" s="17">
        <v>5.6</v>
      </c>
      <c r="J21" s="17">
        <v>6.27</v>
      </c>
      <c r="K21" s="17">
        <v>5.83</v>
      </c>
      <c r="L21" s="17">
        <v>4.6900000000000004</v>
      </c>
      <c r="M21" s="17">
        <v>2.41</v>
      </c>
      <c r="N21" s="17">
        <v>6.84</v>
      </c>
      <c r="O21" s="17">
        <v>8.8699999999999992</v>
      </c>
      <c r="P21" s="17">
        <v>3.95</v>
      </c>
    </row>
    <row r="22" spans="1:16">
      <c r="A22" s="66" t="s">
        <v>53</v>
      </c>
      <c r="B22" s="20">
        <v>7.19</v>
      </c>
      <c r="C22" s="20">
        <v>13.7</v>
      </c>
      <c r="D22" s="20">
        <v>15.2</v>
      </c>
      <c r="E22" s="20">
        <v>11.5</v>
      </c>
      <c r="F22" s="20">
        <v>12.2</v>
      </c>
      <c r="G22" s="20">
        <v>10</v>
      </c>
      <c r="H22" s="20">
        <v>15.25</v>
      </c>
      <c r="I22" s="20">
        <v>7.4</v>
      </c>
      <c r="J22" s="20">
        <v>7.05</v>
      </c>
      <c r="K22" s="20">
        <v>7.01</v>
      </c>
      <c r="L22" s="20">
        <v>5.19</v>
      </c>
      <c r="M22" s="20">
        <v>2.82</v>
      </c>
      <c r="N22" s="20">
        <v>5.52</v>
      </c>
      <c r="O22" s="20">
        <v>7.03</v>
      </c>
      <c r="P22" s="20">
        <v>4.05</v>
      </c>
    </row>
    <row r="23" spans="1:16">
      <c r="A23" s="66" t="s">
        <v>54</v>
      </c>
      <c r="B23" s="20">
        <v>20.3</v>
      </c>
      <c r="C23" s="20">
        <v>6.4</v>
      </c>
      <c r="D23" s="20">
        <v>6.3</v>
      </c>
      <c r="E23" s="20">
        <v>9.6999999999999993</v>
      </c>
      <c r="F23" s="20">
        <v>5.0999999999999996</v>
      </c>
      <c r="G23" s="20">
        <v>0.9</v>
      </c>
      <c r="H23" s="20">
        <v>13.12</v>
      </c>
      <c r="I23" s="20">
        <v>7.7</v>
      </c>
      <c r="J23" s="20">
        <v>8.2899999999999991</v>
      </c>
      <c r="K23" s="20">
        <v>7.41</v>
      </c>
      <c r="L23" s="20">
        <v>4.58</v>
      </c>
      <c r="M23" s="20">
        <v>0.88</v>
      </c>
      <c r="N23" s="20">
        <v>5.28</v>
      </c>
      <c r="O23" s="20">
        <v>9.7200000000000006</v>
      </c>
      <c r="P23" s="20">
        <v>2.76</v>
      </c>
    </row>
    <row r="24" spans="1:16">
      <c r="A24" s="66" t="s">
        <v>55</v>
      </c>
      <c r="B24" s="20">
        <v>4.3</v>
      </c>
      <c r="C24" s="20">
        <v>7.3</v>
      </c>
      <c r="D24" s="20">
        <v>13.4</v>
      </c>
      <c r="E24" s="20">
        <v>12.7</v>
      </c>
      <c r="F24" s="20">
        <v>9.4</v>
      </c>
      <c r="G24" s="20">
        <v>8.9</v>
      </c>
      <c r="H24" s="20">
        <v>6.8</v>
      </c>
      <c r="I24" s="20">
        <v>4.7</v>
      </c>
      <c r="J24" s="20">
        <v>4.74</v>
      </c>
      <c r="K24" s="20">
        <v>5.63</v>
      </c>
      <c r="L24" s="20">
        <v>4.66</v>
      </c>
      <c r="M24" s="20">
        <v>4.22</v>
      </c>
      <c r="N24" s="20">
        <v>6.64</v>
      </c>
      <c r="O24" s="20">
        <v>8.7899999999999991</v>
      </c>
      <c r="P24" s="20">
        <v>4.17</v>
      </c>
    </row>
    <row r="25" spans="1:16">
      <c r="A25" s="66" t="s">
        <v>56</v>
      </c>
      <c r="B25" s="20">
        <v>3.47</v>
      </c>
      <c r="C25" s="20">
        <v>2.9</v>
      </c>
      <c r="D25" s="20">
        <v>6.4</v>
      </c>
      <c r="E25" s="20">
        <v>6.5</v>
      </c>
      <c r="F25" s="20">
        <v>9.1</v>
      </c>
      <c r="G25" s="20">
        <v>4.3</v>
      </c>
      <c r="H25" s="20">
        <v>2.4500000000000002</v>
      </c>
      <c r="I25" s="20">
        <v>2.2000000000000002</v>
      </c>
      <c r="J25" s="20">
        <v>2.8</v>
      </c>
      <c r="K25" s="20">
        <v>2.06</v>
      </c>
      <c r="L25" s="20">
        <v>5.53</v>
      </c>
      <c r="M25" s="20">
        <v>3.6</v>
      </c>
      <c r="N25" s="20">
        <v>4.6500000000000004</v>
      </c>
      <c r="O25" s="20">
        <v>10.39</v>
      </c>
      <c r="P25" s="20">
        <v>3.43</v>
      </c>
    </row>
    <row r="26" spans="1:16">
      <c r="A26" s="66" t="s">
        <v>57</v>
      </c>
      <c r="B26" s="20">
        <v>5.34</v>
      </c>
      <c r="C26" s="20">
        <v>11.3</v>
      </c>
      <c r="D26" s="20">
        <v>17</v>
      </c>
      <c r="E26" s="20">
        <v>8.4</v>
      </c>
      <c r="F26" s="20">
        <v>4.9000000000000004</v>
      </c>
      <c r="G26" s="20">
        <v>0.5</v>
      </c>
      <c r="H26" s="20">
        <v>3.41</v>
      </c>
      <c r="I26" s="20">
        <v>-1.3</v>
      </c>
      <c r="J26" s="20">
        <v>1.91</v>
      </c>
      <c r="K26" s="20">
        <v>7.09</v>
      </c>
      <c r="L26" s="20">
        <v>1.41</v>
      </c>
      <c r="M26" s="20">
        <v>5.93</v>
      </c>
      <c r="N26" s="20">
        <v>16.27</v>
      </c>
      <c r="O26" s="20">
        <v>13.23</v>
      </c>
      <c r="P26" s="20">
        <v>-1.1499999999999999</v>
      </c>
    </row>
    <row r="27" spans="1:16">
      <c r="A27" s="66" t="s">
        <v>58</v>
      </c>
      <c r="B27" s="20">
        <v>2.82</v>
      </c>
      <c r="C27" s="20">
        <v>-10.4</v>
      </c>
      <c r="D27" s="20">
        <v>-8.1999999999999993</v>
      </c>
      <c r="E27" s="20">
        <v>-2.1</v>
      </c>
      <c r="F27" s="20">
        <v>0.1</v>
      </c>
      <c r="G27" s="20">
        <v>0.3</v>
      </c>
      <c r="H27" s="20">
        <v>5.74</v>
      </c>
      <c r="I27" s="20">
        <v>0</v>
      </c>
      <c r="J27" s="20">
        <v>0.11</v>
      </c>
      <c r="K27" s="20">
        <v>-1.71</v>
      </c>
      <c r="L27" s="20">
        <v>1.83</v>
      </c>
      <c r="M27" s="20">
        <v>3.95</v>
      </c>
      <c r="N27" s="20">
        <v>1.69</v>
      </c>
      <c r="O27" s="20">
        <v>1.41</v>
      </c>
      <c r="P27" s="20">
        <v>0.19</v>
      </c>
    </row>
    <row r="28" spans="1:16">
      <c r="A28" s="66" t="s">
        <v>71</v>
      </c>
      <c r="B28" s="20">
        <v>2.46</v>
      </c>
      <c r="C28" s="20">
        <v>-2</v>
      </c>
      <c r="D28" s="20">
        <v>8.8000000000000007</v>
      </c>
      <c r="E28" s="20">
        <v>6.2</v>
      </c>
      <c r="F28" s="20">
        <v>7.5</v>
      </c>
      <c r="G28" s="20">
        <v>6.2</v>
      </c>
      <c r="H28" s="20">
        <v>4.75</v>
      </c>
      <c r="I28" s="20">
        <v>1.7</v>
      </c>
      <c r="J28" s="20">
        <v>5.12</v>
      </c>
      <c r="K28" s="20">
        <v>4.42</v>
      </c>
      <c r="L28" s="20">
        <v>2.27</v>
      </c>
      <c r="M28" s="20">
        <v>4.82</v>
      </c>
      <c r="N28" s="20">
        <v>5.39</v>
      </c>
      <c r="O28" s="20">
        <v>8.81</v>
      </c>
      <c r="P28" s="20">
        <v>12.61</v>
      </c>
    </row>
    <row r="29" spans="1:16">
      <c r="A29" s="66" t="s">
        <v>72</v>
      </c>
      <c r="B29" s="20">
        <v>7.41</v>
      </c>
      <c r="C29" s="20">
        <v>4.7</v>
      </c>
      <c r="D29" s="20">
        <v>8.9</v>
      </c>
      <c r="E29" s="20">
        <v>12.5</v>
      </c>
      <c r="F29" s="20">
        <v>7.8</v>
      </c>
      <c r="G29" s="20">
        <v>5.5</v>
      </c>
      <c r="H29" s="20">
        <v>12.41</v>
      </c>
      <c r="I29" s="20">
        <v>8.9</v>
      </c>
      <c r="J29" s="20">
        <v>9.2899999999999991</v>
      </c>
      <c r="K29" s="20">
        <v>4.96</v>
      </c>
      <c r="L29" s="20">
        <v>5.78</v>
      </c>
      <c r="M29" s="20">
        <v>-0.52</v>
      </c>
      <c r="N29" s="20">
        <v>8.7899999999999991</v>
      </c>
      <c r="O29" s="20">
        <v>8.67</v>
      </c>
      <c r="P29" s="20">
        <v>7.31</v>
      </c>
    </row>
    <row r="30" spans="1:16">
      <c r="A30" s="66" t="s">
        <v>73</v>
      </c>
      <c r="B30" s="20">
        <v>2.81</v>
      </c>
      <c r="C30" s="20">
        <v>5.4</v>
      </c>
      <c r="D30" s="20">
        <v>9.9</v>
      </c>
      <c r="E30" s="20">
        <v>10.8</v>
      </c>
      <c r="F30" s="20">
        <v>6.5</v>
      </c>
      <c r="G30" s="20">
        <v>8.3000000000000007</v>
      </c>
      <c r="H30" s="20">
        <v>8.09</v>
      </c>
      <c r="I30" s="20">
        <v>5.7</v>
      </c>
      <c r="J30" s="20">
        <v>4.5999999999999996</v>
      </c>
      <c r="K30" s="20">
        <v>5.45</v>
      </c>
      <c r="L30" s="20">
        <v>11.92</v>
      </c>
      <c r="M30" s="20">
        <v>6.2</v>
      </c>
      <c r="N30" s="20">
        <v>9.01</v>
      </c>
      <c r="O30" s="20">
        <v>5.91</v>
      </c>
      <c r="P30" s="20">
        <v>10.67</v>
      </c>
    </row>
    <row r="31" spans="1:16" s="35" customFormat="1" ht="17.25">
      <c r="A31" s="144" t="s">
        <v>214</v>
      </c>
      <c r="B31" s="144"/>
      <c r="C31" s="144"/>
      <c r="D31" s="144"/>
      <c r="E31" s="144"/>
      <c r="F31" s="144"/>
      <c r="G31" s="144"/>
      <c r="H31" s="10"/>
      <c r="I31" s="10"/>
      <c r="J31" s="105"/>
      <c r="K31" s="105"/>
      <c r="L31" s="105"/>
      <c r="M31" s="105"/>
      <c r="N31" s="105"/>
      <c r="O31" s="105"/>
      <c r="P31" s="105"/>
    </row>
    <row r="32" spans="1:16" s="35" customFormat="1" ht="17.25">
      <c r="A32" s="130" t="s">
        <v>199</v>
      </c>
      <c r="B32" s="130"/>
      <c r="C32" s="130"/>
      <c r="D32" s="130"/>
      <c r="E32" s="130"/>
      <c r="F32" s="130"/>
      <c r="G32" s="130"/>
      <c r="L32" s="106"/>
    </row>
  </sheetData>
  <mergeCells count="7">
    <mergeCell ref="A2:P2"/>
    <mergeCell ref="A1:P1"/>
    <mergeCell ref="A31:G31"/>
    <mergeCell ref="A32:G32"/>
    <mergeCell ref="A4:A5"/>
    <mergeCell ref="B4:B5"/>
    <mergeCell ref="A3:P3"/>
  </mergeCells>
  <printOptions horizontalCentered="1"/>
  <pageMargins left="0.7" right="0.7" top="0.77" bottom="0.77" header="0.3" footer="0.3"/>
  <pageSetup paperSize="140" scale="68" fitToHeight="0" orientation="landscape" r:id="rId1"/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X30"/>
  <sheetViews>
    <sheetView showGridLines="0" view="pageBreakPreview" zoomScaleSheetLayoutView="100" workbookViewId="0">
      <pane xSplit="1" ySplit="4" topLeftCell="B23" activePane="bottomRight" state="frozen"/>
      <selection activeCell="I8" sqref="I8"/>
      <selection pane="topRight" activeCell="I8" sqref="I8"/>
      <selection pane="bottomLeft" activeCell="I8" sqref="I8"/>
      <selection pane="bottomRight" activeCell="A30" sqref="A30:XFD30"/>
    </sheetView>
  </sheetViews>
  <sheetFormatPr defaultRowHeight="23.25"/>
  <cols>
    <col min="1" max="1" width="26" style="38" bestFit="1" customWidth="1"/>
    <col min="2" max="2" width="7.7109375" style="38" bestFit="1" customWidth="1"/>
    <col min="3" max="11" width="11.140625" style="38" hidden="1" customWidth="1"/>
    <col min="12" max="16" width="11.140625" style="38" bestFit="1" customWidth="1"/>
    <col min="17" max="20" width="11.140625" style="38" customWidth="1"/>
    <col min="21" max="21" width="11.140625" style="38" bestFit="1" customWidth="1"/>
    <col min="22" max="22" width="12" style="38" bestFit="1" customWidth="1"/>
    <col min="23" max="16384" width="9.140625" style="38"/>
  </cols>
  <sheetData>
    <row r="1" spans="1:24" s="39" customFormat="1" ht="40.5">
      <c r="A1" s="128" t="s">
        <v>200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4" ht="24">
      <c r="A2" s="148" t="s">
        <v>85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50"/>
    </row>
    <row r="3" spans="1:24">
      <c r="A3" s="139" t="s">
        <v>35</v>
      </c>
      <c r="B3" s="91" t="s">
        <v>74</v>
      </c>
      <c r="C3" s="92" t="s">
        <v>75</v>
      </c>
      <c r="D3" s="92" t="s">
        <v>76</v>
      </c>
      <c r="E3" s="92" t="s">
        <v>76</v>
      </c>
      <c r="F3" s="92" t="s">
        <v>77</v>
      </c>
      <c r="G3" s="92" t="s">
        <v>77</v>
      </c>
      <c r="H3" s="92" t="s">
        <v>78</v>
      </c>
      <c r="I3" s="92" t="s">
        <v>78</v>
      </c>
      <c r="J3" s="92" t="s">
        <v>79</v>
      </c>
      <c r="K3" s="92" t="s">
        <v>79</v>
      </c>
      <c r="L3" s="92" t="s">
        <v>80</v>
      </c>
      <c r="M3" s="92" t="s">
        <v>80</v>
      </c>
      <c r="N3" s="92" t="s">
        <v>81</v>
      </c>
      <c r="O3" s="91" t="s">
        <v>10</v>
      </c>
      <c r="P3" s="91" t="s">
        <v>166</v>
      </c>
      <c r="Q3" s="91" t="s">
        <v>166</v>
      </c>
      <c r="R3" s="91" t="s">
        <v>173</v>
      </c>
      <c r="S3" s="91" t="s">
        <v>173</v>
      </c>
      <c r="T3" s="91" t="s">
        <v>177</v>
      </c>
      <c r="U3" s="151" t="s">
        <v>189</v>
      </c>
      <c r="V3" s="151"/>
    </row>
    <row r="4" spans="1:24">
      <c r="A4" s="139"/>
      <c r="B4" s="91" t="s">
        <v>82</v>
      </c>
      <c r="C4" s="91" t="s">
        <v>22</v>
      </c>
      <c r="D4" s="91" t="s">
        <v>18</v>
      </c>
      <c r="E4" s="91" t="s">
        <v>22</v>
      </c>
      <c r="F4" s="91" t="s">
        <v>18</v>
      </c>
      <c r="G4" s="91" t="s">
        <v>22</v>
      </c>
      <c r="H4" s="91" t="s">
        <v>18</v>
      </c>
      <c r="I4" s="91" t="s">
        <v>22</v>
      </c>
      <c r="J4" s="91" t="s">
        <v>18</v>
      </c>
      <c r="K4" s="91" t="s">
        <v>22</v>
      </c>
      <c r="L4" s="91" t="s">
        <v>18</v>
      </c>
      <c r="M4" s="91" t="s">
        <v>22</v>
      </c>
      <c r="N4" s="91" t="s">
        <v>18</v>
      </c>
      <c r="O4" s="91" t="s">
        <v>22</v>
      </c>
      <c r="P4" s="91" t="s">
        <v>18</v>
      </c>
      <c r="Q4" s="91" t="s">
        <v>22</v>
      </c>
      <c r="R4" s="91" t="s">
        <v>18</v>
      </c>
      <c r="S4" s="91" t="s">
        <v>22</v>
      </c>
      <c r="T4" s="91" t="s">
        <v>18</v>
      </c>
      <c r="U4" s="92" t="s">
        <v>174</v>
      </c>
      <c r="V4" s="92" t="s">
        <v>180</v>
      </c>
    </row>
    <row r="5" spans="1:24">
      <c r="A5" s="56" t="s">
        <v>37</v>
      </c>
      <c r="B5" s="67">
        <v>100</v>
      </c>
      <c r="C5" s="11">
        <v>102.21</v>
      </c>
      <c r="D5" s="17">
        <v>109.18</v>
      </c>
      <c r="E5" s="17">
        <v>112.88</v>
      </c>
      <c r="F5" s="17">
        <v>112.39</v>
      </c>
      <c r="G5" s="17">
        <v>115.94</v>
      </c>
      <c r="H5" s="17">
        <v>119.09</v>
      </c>
      <c r="I5" s="17">
        <v>121.25</v>
      </c>
      <c r="J5" s="17">
        <v>124.09</v>
      </c>
      <c r="K5" s="17">
        <v>128.55000000000001</v>
      </c>
      <c r="L5" s="20">
        <v>132.4</v>
      </c>
      <c r="M5" s="17">
        <v>134.69</v>
      </c>
      <c r="N5" s="17">
        <v>136.4</v>
      </c>
      <c r="O5" s="17">
        <v>140.33000000000001</v>
      </c>
      <c r="P5" s="17">
        <v>146.15</v>
      </c>
      <c r="Q5" s="17">
        <v>151.66999999999999</v>
      </c>
      <c r="R5" s="17">
        <v>157.02000000000001</v>
      </c>
      <c r="S5" s="17">
        <v>162.94999999999999</v>
      </c>
      <c r="T5" s="17">
        <v>164.58</v>
      </c>
      <c r="U5" s="11">
        <f>R5/P5*100-100</f>
        <v>7.4375641464249185</v>
      </c>
      <c r="V5" s="11">
        <f>T5/R5*100-100</f>
        <v>4.8146732900267324</v>
      </c>
      <c r="X5" s="44"/>
    </row>
    <row r="6" spans="1:24">
      <c r="A6" s="56" t="s">
        <v>38</v>
      </c>
      <c r="B6" s="17">
        <v>43.91</v>
      </c>
      <c r="C6" s="11">
        <v>103.49</v>
      </c>
      <c r="D6" s="17">
        <v>108.54</v>
      </c>
      <c r="E6" s="17">
        <v>114.01</v>
      </c>
      <c r="F6" s="17">
        <v>108.16</v>
      </c>
      <c r="G6" s="17">
        <v>113.01</v>
      </c>
      <c r="H6" s="17">
        <v>114.19</v>
      </c>
      <c r="I6" s="17">
        <v>117.42</v>
      </c>
      <c r="J6" s="17">
        <v>116.64</v>
      </c>
      <c r="K6" s="17">
        <v>124.79</v>
      </c>
      <c r="L6" s="20">
        <v>127.5</v>
      </c>
      <c r="M6" s="17">
        <v>131.94</v>
      </c>
      <c r="N6" s="17">
        <v>132.37</v>
      </c>
      <c r="O6" s="17">
        <v>139.6</v>
      </c>
      <c r="P6" s="17">
        <v>142.32</v>
      </c>
      <c r="Q6" s="17">
        <v>149.22</v>
      </c>
      <c r="R6" s="17">
        <v>150.34</v>
      </c>
      <c r="S6" s="17">
        <v>160.24</v>
      </c>
      <c r="T6" s="17">
        <v>159.26</v>
      </c>
      <c r="U6" s="11">
        <f t="shared" ref="U6:U28" si="0">R6/P6*100-100</f>
        <v>5.6351883080382379</v>
      </c>
      <c r="V6" s="11">
        <f t="shared" ref="V6:V28" si="1">T6/R6*100-100</f>
        <v>5.9332180391113383</v>
      </c>
      <c r="X6" s="44"/>
    </row>
    <row r="7" spans="1:24">
      <c r="A7" s="62" t="s">
        <v>39</v>
      </c>
      <c r="B7" s="20">
        <v>11.33</v>
      </c>
      <c r="C7" s="2">
        <v>102.65</v>
      </c>
      <c r="D7" s="20">
        <v>110.22</v>
      </c>
      <c r="E7" s="20">
        <v>111.33</v>
      </c>
      <c r="F7" s="20">
        <v>110.1</v>
      </c>
      <c r="G7" s="20">
        <v>111.75</v>
      </c>
      <c r="H7" s="20">
        <v>113.52</v>
      </c>
      <c r="I7" s="20">
        <v>117.46</v>
      </c>
      <c r="J7" s="20">
        <v>120.3</v>
      </c>
      <c r="K7" s="20">
        <v>122.43</v>
      </c>
      <c r="L7" s="20">
        <v>124.4</v>
      </c>
      <c r="M7" s="20">
        <v>127.76</v>
      </c>
      <c r="N7" s="20">
        <v>128.30000000000001</v>
      </c>
      <c r="O7" s="20">
        <v>130.62</v>
      </c>
      <c r="P7" s="20">
        <v>130.74</v>
      </c>
      <c r="Q7" s="20">
        <v>135.07</v>
      </c>
      <c r="R7" s="20">
        <v>149.5</v>
      </c>
      <c r="S7" s="20">
        <v>152.34</v>
      </c>
      <c r="T7" s="20">
        <v>160.47999999999999</v>
      </c>
      <c r="U7" s="2">
        <f t="shared" si="0"/>
        <v>14.349089796542742</v>
      </c>
      <c r="V7" s="2">
        <f t="shared" si="1"/>
        <v>7.3444816053511772</v>
      </c>
      <c r="X7" s="44"/>
    </row>
    <row r="8" spans="1:24">
      <c r="A8" s="62" t="s">
        <v>40</v>
      </c>
      <c r="B8" s="20">
        <v>1.84</v>
      </c>
      <c r="C8" s="2">
        <v>112.40999999999998</v>
      </c>
      <c r="D8" s="20">
        <v>132.46</v>
      </c>
      <c r="E8" s="20">
        <v>137.71</v>
      </c>
      <c r="F8" s="20">
        <v>117.58</v>
      </c>
      <c r="G8" s="20">
        <v>108.55</v>
      </c>
      <c r="H8" s="20">
        <v>91.08</v>
      </c>
      <c r="I8" s="20">
        <v>87.52</v>
      </c>
      <c r="J8" s="20">
        <v>88.77</v>
      </c>
      <c r="K8" s="20">
        <v>92.52</v>
      </c>
      <c r="L8" s="20">
        <v>99</v>
      </c>
      <c r="M8" s="20">
        <v>105.37</v>
      </c>
      <c r="N8" s="20">
        <v>109.06</v>
      </c>
      <c r="O8" s="20">
        <v>114.09</v>
      </c>
      <c r="P8" s="20">
        <v>120.29</v>
      </c>
      <c r="Q8" s="20">
        <v>123.86</v>
      </c>
      <c r="R8" s="20">
        <v>124.77</v>
      </c>
      <c r="S8" s="20">
        <v>127.75</v>
      </c>
      <c r="T8" s="20">
        <v>138.78</v>
      </c>
      <c r="U8" s="2">
        <f t="shared" si="0"/>
        <v>3.724332862249554</v>
      </c>
      <c r="V8" s="2">
        <f t="shared" si="1"/>
        <v>11.228660735753792</v>
      </c>
      <c r="X8" s="44"/>
    </row>
    <row r="9" spans="1:24">
      <c r="A9" s="62" t="s">
        <v>41</v>
      </c>
      <c r="B9" s="20">
        <v>5.52</v>
      </c>
      <c r="C9" s="2">
        <v>101.74</v>
      </c>
      <c r="D9" s="20">
        <v>89.67</v>
      </c>
      <c r="E9" s="20">
        <v>117.86</v>
      </c>
      <c r="F9" s="20">
        <v>82.24</v>
      </c>
      <c r="G9" s="20">
        <v>101.75</v>
      </c>
      <c r="H9" s="20">
        <v>105.62</v>
      </c>
      <c r="I9" s="20">
        <v>120.08</v>
      </c>
      <c r="J9" s="20">
        <v>94.34</v>
      </c>
      <c r="K9" s="20">
        <v>128.88</v>
      </c>
      <c r="L9" s="20">
        <v>122.2</v>
      </c>
      <c r="M9" s="20">
        <v>125.93</v>
      </c>
      <c r="N9" s="20">
        <v>114.49</v>
      </c>
      <c r="O9" s="20">
        <v>147.54</v>
      </c>
      <c r="P9" s="20">
        <v>130.47999999999999</v>
      </c>
      <c r="Q9" s="20">
        <v>150.12</v>
      </c>
      <c r="R9" s="20">
        <v>118.99</v>
      </c>
      <c r="S9" s="20">
        <v>158.69</v>
      </c>
      <c r="T9" s="20">
        <v>135.72999999999999</v>
      </c>
      <c r="U9" s="2">
        <f t="shared" si="0"/>
        <v>-8.8059472716124958</v>
      </c>
      <c r="V9" s="2">
        <f t="shared" si="1"/>
        <v>14.068409110009242</v>
      </c>
      <c r="X9" s="44"/>
    </row>
    <row r="10" spans="1:24">
      <c r="A10" s="62" t="s">
        <v>42</v>
      </c>
      <c r="B10" s="20">
        <v>6.75</v>
      </c>
      <c r="C10" s="2">
        <v>105.19</v>
      </c>
      <c r="D10" s="20">
        <v>112.19</v>
      </c>
      <c r="E10" s="20">
        <v>112.38</v>
      </c>
      <c r="F10" s="20">
        <v>112.15</v>
      </c>
      <c r="G10" s="20">
        <v>115.78</v>
      </c>
      <c r="H10" s="20">
        <v>117.66</v>
      </c>
      <c r="I10" s="20">
        <v>115.24</v>
      </c>
      <c r="J10" s="20">
        <v>121.4</v>
      </c>
      <c r="K10" s="20">
        <v>125.52</v>
      </c>
      <c r="L10" s="20">
        <v>133.9</v>
      </c>
      <c r="M10" s="20">
        <v>144.35</v>
      </c>
      <c r="N10" s="20">
        <v>140.88</v>
      </c>
      <c r="O10" s="20">
        <v>141.46</v>
      </c>
      <c r="P10" s="20">
        <v>146.46</v>
      </c>
      <c r="Q10" s="20">
        <v>150.16999999999999</v>
      </c>
      <c r="R10" s="20">
        <v>151.83000000000001</v>
      </c>
      <c r="S10" s="20">
        <v>158.44999999999999</v>
      </c>
      <c r="T10" s="20">
        <v>153.33000000000001</v>
      </c>
      <c r="U10" s="2">
        <f t="shared" si="0"/>
        <v>3.6665301106103954</v>
      </c>
      <c r="V10" s="2">
        <f t="shared" si="1"/>
        <v>0.98794704603832884</v>
      </c>
      <c r="X10" s="44"/>
    </row>
    <row r="11" spans="1:24">
      <c r="A11" s="62" t="s">
        <v>43</v>
      </c>
      <c r="B11" s="20">
        <v>5.24</v>
      </c>
      <c r="C11" s="2">
        <v>105.69</v>
      </c>
      <c r="D11" s="20">
        <v>109.79</v>
      </c>
      <c r="E11" s="20">
        <v>112.19</v>
      </c>
      <c r="F11" s="20">
        <v>114.06</v>
      </c>
      <c r="G11" s="20">
        <v>115.5</v>
      </c>
      <c r="H11" s="20">
        <v>123.06</v>
      </c>
      <c r="I11" s="20">
        <v>123.82</v>
      </c>
      <c r="J11" s="20">
        <v>124.49</v>
      </c>
      <c r="K11" s="20">
        <v>125.4</v>
      </c>
      <c r="L11" s="20">
        <v>132.9</v>
      </c>
      <c r="M11" s="20">
        <v>134.75</v>
      </c>
      <c r="N11" s="20">
        <v>134.5</v>
      </c>
      <c r="O11" s="20">
        <v>135.99</v>
      </c>
      <c r="P11" s="20">
        <v>149.69999999999999</v>
      </c>
      <c r="Q11" s="20">
        <v>151.05000000000001</v>
      </c>
      <c r="R11" s="20">
        <v>156.82</v>
      </c>
      <c r="S11" s="20">
        <v>168.65</v>
      </c>
      <c r="T11" s="20">
        <v>167.96</v>
      </c>
      <c r="U11" s="2">
        <f t="shared" si="0"/>
        <v>4.7561790247161042</v>
      </c>
      <c r="V11" s="2">
        <f t="shared" si="1"/>
        <v>7.1036857543680867</v>
      </c>
      <c r="X11" s="44"/>
    </row>
    <row r="12" spans="1:24">
      <c r="A12" s="62" t="s">
        <v>44</v>
      </c>
      <c r="B12" s="20">
        <v>2.95</v>
      </c>
      <c r="C12" s="2">
        <v>100.97999999999999</v>
      </c>
      <c r="D12" s="20">
        <v>118.36</v>
      </c>
      <c r="E12" s="20">
        <v>113.09</v>
      </c>
      <c r="F12" s="20">
        <v>111.52</v>
      </c>
      <c r="G12" s="20">
        <v>113.39</v>
      </c>
      <c r="H12" s="20">
        <v>114.45</v>
      </c>
      <c r="I12" s="20">
        <v>117.72</v>
      </c>
      <c r="J12" s="20">
        <v>123.38</v>
      </c>
      <c r="K12" s="20">
        <v>123.73</v>
      </c>
      <c r="L12" s="20">
        <v>128.4</v>
      </c>
      <c r="M12" s="20">
        <v>132.04</v>
      </c>
      <c r="N12" s="20">
        <v>154.09</v>
      </c>
      <c r="O12" s="20">
        <v>171.67</v>
      </c>
      <c r="P12" s="20">
        <v>194.67</v>
      </c>
      <c r="Q12" s="20">
        <v>208.15</v>
      </c>
      <c r="R12" s="20">
        <v>187.46</v>
      </c>
      <c r="S12" s="20">
        <v>173.84</v>
      </c>
      <c r="T12" s="20">
        <v>165.35</v>
      </c>
      <c r="U12" s="2">
        <f t="shared" si="0"/>
        <v>-3.7037037037036953</v>
      </c>
      <c r="V12" s="2">
        <f t="shared" si="1"/>
        <v>-11.794516163448208</v>
      </c>
      <c r="X12" s="44"/>
    </row>
    <row r="13" spans="1:24">
      <c r="A13" s="62" t="s">
        <v>45</v>
      </c>
      <c r="B13" s="20">
        <v>2.08</v>
      </c>
      <c r="C13" s="2">
        <v>108.68</v>
      </c>
      <c r="D13" s="20">
        <v>101.88</v>
      </c>
      <c r="E13" s="20">
        <v>112.54</v>
      </c>
      <c r="F13" s="20">
        <v>102.75</v>
      </c>
      <c r="G13" s="20">
        <v>116.41</v>
      </c>
      <c r="H13" s="20">
        <v>108.54</v>
      </c>
      <c r="I13" s="20">
        <v>117.41</v>
      </c>
      <c r="J13" s="20">
        <v>115.2</v>
      </c>
      <c r="K13" s="20">
        <v>144.97</v>
      </c>
      <c r="L13" s="20">
        <v>126.1</v>
      </c>
      <c r="M13" s="20">
        <v>135.41</v>
      </c>
      <c r="N13" s="20">
        <v>143.33000000000001</v>
      </c>
      <c r="O13" s="20">
        <v>151.63</v>
      </c>
      <c r="P13" s="20">
        <v>153.02000000000001</v>
      </c>
      <c r="Q13" s="20">
        <v>171.45</v>
      </c>
      <c r="R13" s="20">
        <v>165.16</v>
      </c>
      <c r="S13" s="20">
        <v>172.68</v>
      </c>
      <c r="T13" s="20">
        <v>168.91</v>
      </c>
      <c r="U13" s="2">
        <f t="shared" si="0"/>
        <v>7.9336034505293327</v>
      </c>
      <c r="V13" s="2">
        <f t="shared" si="1"/>
        <v>2.2705255509808637</v>
      </c>
      <c r="X13" s="44"/>
    </row>
    <row r="14" spans="1:24">
      <c r="A14" s="62" t="s">
        <v>46</v>
      </c>
      <c r="B14" s="20">
        <v>1.74</v>
      </c>
      <c r="C14" s="2">
        <v>98.89</v>
      </c>
      <c r="D14" s="20">
        <v>107.39</v>
      </c>
      <c r="E14" s="20">
        <v>115.84</v>
      </c>
      <c r="F14" s="20">
        <v>123.7</v>
      </c>
      <c r="G14" s="20">
        <v>124.96</v>
      </c>
      <c r="H14" s="20">
        <v>120.69</v>
      </c>
      <c r="I14" s="20">
        <v>117.76</v>
      </c>
      <c r="J14" s="20">
        <v>118.58</v>
      </c>
      <c r="K14" s="20">
        <v>121.47</v>
      </c>
      <c r="L14" s="20">
        <v>123.4</v>
      </c>
      <c r="M14" s="20">
        <v>128.69999999999999</v>
      </c>
      <c r="N14" s="20">
        <v>128.79</v>
      </c>
      <c r="O14" s="20">
        <v>134.15</v>
      </c>
      <c r="P14" s="20">
        <v>138.16999999999999</v>
      </c>
      <c r="Q14" s="20">
        <v>143.13</v>
      </c>
      <c r="R14" s="20">
        <v>146.38999999999999</v>
      </c>
      <c r="S14" s="20">
        <v>148.65</v>
      </c>
      <c r="T14" s="20">
        <v>155.03</v>
      </c>
      <c r="U14" s="2">
        <f t="shared" si="0"/>
        <v>5.9491930230875028</v>
      </c>
      <c r="V14" s="2">
        <f t="shared" si="1"/>
        <v>5.902042489241083</v>
      </c>
      <c r="X14" s="44"/>
    </row>
    <row r="15" spans="1:24">
      <c r="A15" s="62" t="s">
        <v>47</v>
      </c>
      <c r="B15" s="20">
        <v>1.21</v>
      </c>
      <c r="C15" s="2">
        <v>102.39</v>
      </c>
      <c r="D15" s="20">
        <v>115.15</v>
      </c>
      <c r="E15" s="20">
        <v>118.52</v>
      </c>
      <c r="F15" s="20">
        <v>117.86</v>
      </c>
      <c r="G15" s="20">
        <v>116.91</v>
      </c>
      <c r="H15" s="20">
        <v>113.45</v>
      </c>
      <c r="I15" s="20">
        <v>115.16</v>
      </c>
      <c r="J15" s="20">
        <v>119.9</v>
      </c>
      <c r="K15" s="20">
        <v>130.37</v>
      </c>
      <c r="L15" s="20">
        <v>143.19999999999999</v>
      </c>
      <c r="M15" s="20">
        <v>138.38</v>
      </c>
      <c r="N15" s="20">
        <v>131.91</v>
      </c>
      <c r="O15" s="20">
        <v>130.47</v>
      </c>
      <c r="P15" s="20">
        <v>127.79</v>
      </c>
      <c r="Q15" s="20">
        <v>129.33000000000001</v>
      </c>
      <c r="R15" s="20">
        <v>141.69</v>
      </c>
      <c r="S15" s="20">
        <v>183.61</v>
      </c>
      <c r="T15" s="20">
        <v>181.61</v>
      </c>
      <c r="U15" s="2">
        <f t="shared" si="0"/>
        <v>10.877220439784011</v>
      </c>
      <c r="V15" s="2">
        <f t="shared" si="1"/>
        <v>28.174183075728706</v>
      </c>
      <c r="X15" s="44"/>
    </row>
    <row r="16" spans="1:24">
      <c r="A16" s="62" t="s">
        <v>48</v>
      </c>
      <c r="B16" s="20">
        <v>1.24</v>
      </c>
      <c r="C16" s="2">
        <v>100.47</v>
      </c>
      <c r="D16" s="20">
        <v>104.98</v>
      </c>
      <c r="E16" s="20">
        <v>106.52</v>
      </c>
      <c r="F16" s="20">
        <v>108.23</v>
      </c>
      <c r="G16" s="20">
        <v>110.2</v>
      </c>
      <c r="H16" s="20">
        <v>111.52</v>
      </c>
      <c r="I16" s="20">
        <v>113.44</v>
      </c>
      <c r="J16" s="20">
        <v>116.06</v>
      </c>
      <c r="K16" s="20">
        <v>117.71</v>
      </c>
      <c r="L16" s="20">
        <v>121.3</v>
      </c>
      <c r="M16" s="20">
        <v>123.09</v>
      </c>
      <c r="N16" s="20">
        <v>131.81</v>
      </c>
      <c r="O16" s="20">
        <v>134.66999999999999</v>
      </c>
      <c r="P16" s="20">
        <v>139.76</v>
      </c>
      <c r="Q16" s="20">
        <v>143.97</v>
      </c>
      <c r="R16" s="20">
        <v>149.77000000000001</v>
      </c>
      <c r="S16" s="20">
        <v>151.30000000000001</v>
      </c>
      <c r="T16" s="20">
        <v>159.47999999999999</v>
      </c>
      <c r="U16" s="2">
        <f t="shared" si="0"/>
        <v>7.1622781911849103</v>
      </c>
      <c r="V16" s="2">
        <f t="shared" si="1"/>
        <v>6.4832743540094668</v>
      </c>
      <c r="X16" s="44"/>
    </row>
    <row r="17" spans="1:24">
      <c r="A17" s="62" t="s">
        <v>49</v>
      </c>
      <c r="B17" s="20">
        <v>0.68</v>
      </c>
      <c r="C17" s="2">
        <v>100.15</v>
      </c>
      <c r="D17" s="20">
        <v>114.62</v>
      </c>
      <c r="E17" s="20">
        <v>116.03</v>
      </c>
      <c r="F17" s="20">
        <v>126.9</v>
      </c>
      <c r="G17" s="20">
        <v>128.59</v>
      </c>
      <c r="H17" s="20">
        <v>136.82</v>
      </c>
      <c r="I17" s="20">
        <v>139.55000000000001</v>
      </c>
      <c r="J17" s="20">
        <v>151.21</v>
      </c>
      <c r="K17" s="20">
        <v>152.58000000000001</v>
      </c>
      <c r="L17" s="20">
        <v>167</v>
      </c>
      <c r="M17" s="20">
        <v>168.71</v>
      </c>
      <c r="N17" s="20">
        <v>176.07</v>
      </c>
      <c r="O17" s="20">
        <v>176.71</v>
      </c>
      <c r="P17" s="20">
        <v>188.73</v>
      </c>
      <c r="Q17" s="20">
        <v>193.81</v>
      </c>
      <c r="R17" s="20">
        <v>205.29</v>
      </c>
      <c r="S17" s="20">
        <v>206.36</v>
      </c>
      <c r="T17" s="20">
        <v>216.1</v>
      </c>
      <c r="U17" s="2">
        <f t="shared" si="0"/>
        <v>8.7744396757272369</v>
      </c>
      <c r="V17" s="2">
        <f t="shared" si="1"/>
        <v>5.2657216620390699</v>
      </c>
      <c r="X17" s="44"/>
    </row>
    <row r="18" spans="1:24">
      <c r="A18" s="62" t="s">
        <v>50</v>
      </c>
      <c r="B18" s="20">
        <v>0.41</v>
      </c>
      <c r="C18" s="2">
        <v>100.26000000000002</v>
      </c>
      <c r="D18" s="20">
        <v>108</v>
      </c>
      <c r="E18" s="20">
        <v>108.52</v>
      </c>
      <c r="F18" s="20">
        <v>112.92</v>
      </c>
      <c r="G18" s="20">
        <v>112.29</v>
      </c>
      <c r="H18" s="20">
        <v>119.24</v>
      </c>
      <c r="I18" s="20">
        <v>120.33</v>
      </c>
      <c r="J18" s="20">
        <v>130.63</v>
      </c>
      <c r="K18" s="20">
        <v>132.22999999999999</v>
      </c>
      <c r="L18" s="20">
        <v>144.1</v>
      </c>
      <c r="M18" s="20">
        <v>147.22999999999999</v>
      </c>
      <c r="N18" s="20">
        <v>159.07</v>
      </c>
      <c r="O18" s="20">
        <v>161.72</v>
      </c>
      <c r="P18" s="20">
        <v>173.25</v>
      </c>
      <c r="Q18" s="20">
        <v>177.4</v>
      </c>
      <c r="R18" s="20">
        <v>192.01</v>
      </c>
      <c r="S18" s="20">
        <v>192.45</v>
      </c>
      <c r="T18" s="20">
        <v>193.73</v>
      </c>
      <c r="U18" s="2">
        <f t="shared" si="0"/>
        <v>10.828282828282838</v>
      </c>
      <c r="V18" s="2">
        <f t="shared" si="1"/>
        <v>0.89578667777718124</v>
      </c>
      <c r="X18" s="44"/>
    </row>
    <row r="19" spans="1:24">
      <c r="A19" s="62" t="s">
        <v>51</v>
      </c>
      <c r="B19" s="20">
        <v>2.92</v>
      </c>
      <c r="C19" s="2">
        <v>101.6</v>
      </c>
      <c r="D19" s="20">
        <v>110.81</v>
      </c>
      <c r="E19" s="20">
        <v>113.5</v>
      </c>
      <c r="F19" s="20">
        <v>116.45</v>
      </c>
      <c r="G19" s="20">
        <v>119.46</v>
      </c>
      <c r="H19" s="20">
        <v>123.09</v>
      </c>
      <c r="I19" s="20">
        <v>125.36</v>
      </c>
      <c r="J19" s="20">
        <v>129.13</v>
      </c>
      <c r="K19" s="20">
        <v>131.11000000000001</v>
      </c>
      <c r="L19" s="20">
        <v>136</v>
      </c>
      <c r="M19" s="20">
        <v>137.56</v>
      </c>
      <c r="N19" s="20">
        <v>141.03</v>
      </c>
      <c r="O19" s="20">
        <v>142.63</v>
      </c>
      <c r="P19" s="20">
        <v>149.94999999999999</v>
      </c>
      <c r="Q19" s="20">
        <v>154.71</v>
      </c>
      <c r="R19" s="20">
        <v>171.08</v>
      </c>
      <c r="S19" s="20">
        <v>174.37</v>
      </c>
      <c r="T19" s="20">
        <v>182.35</v>
      </c>
      <c r="U19" s="2">
        <f t="shared" si="0"/>
        <v>14.091363787929325</v>
      </c>
      <c r="V19" s="2">
        <f t="shared" si="1"/>
        <v>6.5875613747954134</v>
      </c>
      <c r="X19" s="44"/>
    </row>
    <row r="20" spans="1:24">
      <c r="A20" s="56" t="s">
        <v>52</v>
      </c>
      <c r="B20" s="17">
        <v>56.09</v>
      </c>
      <c r="C20" s="11">
        <v>101.22</v>
      </c>
      <c r="D20" s="17">
        <v>109.68</v>
      </c>
      <c r="E20" s="17">
        <v>112.01</v>
      </c>
      <c r="F20" s="17">
        <v>115.81</v>
      </c>
      <c r="G20" s="17">
        <v>118.29</v>
      </c>
      <c r="H20" s="17">
        <v>123.08</v>
      </c>
      <c r="I20" s="17">
        <v>124.33</v>
      </c>
      <c r="J20" s="17">
        <v>130.25</v>
      </c>
      <c r="K20" s="17">
        <v>131.57</v>
      </c>
      <c r="L20" s="17">
        <v>136.4</v>
      </c>
      <c r="M20" s="17">
        <v>136.88</v>
      </c>
      <c r="N20" s="17">
        <v>139.65</v>
      </c>
      <c r="O20" s="17">
        <v>140.9</v>
      </c>
      <c r="P20" s="17">
        <v>149.21</v>
      </c>
      <c r="Q20" s="17">
        <v>153.62</v>
      </c>
      <c r="R20" s="17">
        <v>162.44999999999999</v>
      </c>
      <c r="S20" s="17">
        <v>165.11</v>
      </c>
      <c r="T20" s="17">
        <v>168.86</v>
      </c>
      <c r="U20" s="11">
        <f t="shared" si="0"/>
        <v>8.8733999061724802</v>
      </c>
      <c r="V20" s="11">
        <f t="shared" si="1"/>
        <v>3.9458294859957164</v>
      </c>
      <c r="X20" s="44"/>
    </row>
    <row r="21" spans="1:24">
      <c r="A21" s="62" t="s">
        <v>53</v>
      </c>
      <c r="B21" s="20">
        <v>7.19</v>
      </c>
      <c r="C21" s="2">
        <v>100.86</v>
      </c>
      <c r="D21" s="20">
        <v>115.85</v>
      </c>
      <c r="E21" s="20">
        <v>118.04</v>
      </c>
      <c r="F21" s="20">
        <v>124.4</v>
      </c>
      <c r="G21" s="20">
        <v>127.15</v>
      </c>
      <c r="H21" s="20">
        <v>133.16</v>
      </c>
      <c r="I21" s="20">
        <v>134.41999999999999</v>
      </c>
      <c r="J21" s="20">
        <v>142.5</v>
      </c>
      <c r="K21" s="20">
        <v>143.80000000000001</v>
      </c>
      <c r="L21" s="20">
        <v>149.9</v>
      </c>
      <c r="M21" s="20">
        <v>150</v>
      </c>
      <c r="N21" s="20">
        <v>154.13</v>
      </c>
      <c r="O21" s="20">
        <v>154.66999999999999</v>
      </c>
      <c r="P21" s="20">
        <v>162.63</v>
      </c>
      <c r="Q21" s="20">
        <v>165.29</v>
      </c>
      <c r="R21" s="20">
        <v>174.07</v>
      </c>
      <c r="S21" s="20">
        <v>175.83</v>
      </c>
      <c r="T21" s="20">
        <v>181.12</v>
      </c>
      <c r="U21" s="2">
        <f t="shared" si="0"/>
        <v>7.0343725019984049</v>
      </c>
      <c r="V21" s="2">
        <f t="shared" si="1"/>
        <v>4.0500947894525297</v>
      </c>
      <c r="X21" s="44"/>
    </row>
    <row r="22" spans="1:24">
      <c r="A22" s="63" t="s">
        <v>54</v>
      </c>
      <c r="B22" s="20">
        <v>20.3</v>
      </c>
      <c r="C22" s="2">
        <v>100.37</v>
      </c>
      <c r="D22" s="20">
        <v>113.05</v>
      </c>
      <c r="E22" s="20">
        <v>116.82</v>
      </c>
      <c r="F22" s="20">
        <v>121.76</v>
      </c>
      <c r="G22" s="20">
        <v>124.85</v>
      </c>
      <c r="H22" s="20">
        <v>131.85</v>
      </c>
      <c r="I22" s="20">
        <v>132.79</v>
      </c>
      <c r="J22" s="20">
        <v>141.62</v>
      </c>
      <c r="K22" s="20">
        <v>142.13999999999999</v>
      </c>
      <c r="L22" s="20">
        <v>148.1</v>
      </c>
      <c r="M22" s="20">
        <v>148.13999999999999</v>
      </c>
      <c r="N22" s="20">
        <v>149.41999999999999</v>
      </c>
      <c r="O22" s="20">
        <v>149.66</v>
      </c>
      <c r="P22" s="20">
        <v>157.31</v>
      </c>
      <c r="Q22" s="20">
        <v>161.24</v>
      </c>
      <c r="R22" s="20">
        <v>172.61</v>
      </c>
      <c r="S22" s="20">
        <v>174.73</v>
      </c>
      <c r="T22" s="20">
        <v>177.37</v>
      </c>
      <c r="U22" s="2">
        <f t="shared" si="0"/>
        <v>9.7260186892123954</v>
      </c>
      <c r="V22" s="2">
        <f t="shared" si="1"/>
        <v>2.7576617808933435</v>
      </c>
      <c r="X22" s="44"/>
    </row>
    <row r="23" spans="1:24">
      <c r="A23" s="63" t="s">
        <v>55</v>
      </c>
      <c r="B23" s="20">
        <v>4.3</v>
      </c>
      <c r="C23" s="2">
        <v>100.81</v>
      </c>
      <c r="D23" s="20">
        <v>107.45</v>
      </c>
      <c r="E23" s="20">
        <v>108.99</v>
      </c>
      <c r="F23" s="20">
        <v>112.51</v>
      </c>
      <c r="G23" s="20">
        <v>114.67</v>
      </c>
      <c r="H23" s="20">
        <v>117.84</v>
      </c>
      <c r="I23" s="20">
        <v>119.27</v>
      </c>
      <c r="J23" s="20">
        <v>124.48</v>
      </c>
      <c r="K23" s="20">
        <v>125.76</v>
      </c>
      <c r="L23" s="20">
        <v>130.30000000000001</v>
      </c>
      <c r="M23" s="20">
        <v>130.79</v>
      </c>
      <c r="N23" s="20">
        <v>135.77000000000001</v>
      </c>
      <c r="O23" s="20">
        <v>136.99</v>
      </c>
      <c r="P23" s="20">
        <v>144.79</v>
      </c>
      <c r="Q23" s="20">
        <v>148.4</v>
      </c>
      <c r="R23" s="20">
        <v>157.52000000000001</v>
      </c>
      <c r="S23" s="20">
        <v>160.04</v>
      </c>
      <c r="T23" s="20">
        <v>164.09</v>
      </c>
      <c r="U23" s="2">
        <f t="shared" si="0"/>
        <v>8.7920436494233201</v>
      </c>
      <c r="V23" s="2">
        <f t="shared" si="1"/>
        <v>4.1708989334687629</v>
      </c>
      <c r="X23" s="44"/>
    </row>
    <row r="24" spans="1:24">
      <c r="A24" s="64" t="s">
        <v>56</v>
      </c>
      <c r="B24" s="20">
        <v>3.47</v>
      </c>
      <c r="C24" s="2">
        <v>100.33</v>
      </c>
      <c r="D24" s="20">
        <v>102.53</v>
      </c>
      <c r="E24" s="20">
        <v>105.09</v>
      </c>
      <c r="F24" s="20">
        <v>104.79</v>
      </c>
      <c r="G24" s="20">
        <v>105.61</v>
      </c>
      <c r="H24" s="20">
        <v>107.72</v>
      </c>
      <c r="I24" s="20">
        <v>108.66</v>
      </c>
      <c r="J24" s="20">
        <v>109.94</v>
      </c>
      <c r="K24" s="20">
        <v>111.48</v>
      </c>
      <c r="L24" s="20">
        <v>116</v>
      </c>
      <c r="M24" s="20">
        <v>116.29</v>
      </c>
      <c r="N24" s="20">
        <v>120.19</v>
      </c>
      <c r="O24" s="20">
        <v>120.98</v>
      </c>
      <c r="P24" s="20">
        <v>125.78</v>
      </c>
      <c r="Q24" s="20">
        <v>129.77000000000001</v>
      </c>
      <c r="R24" s="20">
        <v>138.85</v>
      </c>
      <c r="S24" s="20">
        <v>140.05000000000001</v>
      </c>
      <c r="T24" s="20">
        <v>143.61000000000001</v>
      </c>
      <c r="U24" s="2">
        <f t="shared" si="0"/>
        <v>10.391159166799156</v>
      </c>
      <c r="V24" s="2">
        <f t="shared" si="1"/>
        <v>3.4281598847677515</v>
      </c>
      <c r="X24" s="44"/>
    </row>
    <row r="25" spans="1:24">
      <c r="A25" s="64" t="s">
        <v>57</v>
      </c>
      <c r="B25" s="20">
        <v>5.34</v>
      </c>
      <c r="C25" s="2">
        <v>97.269999999999982</v>
      </c>
      <c r="D25" s="20">
        <v>102.3</v>
      </c>
      <c r="E25" s="20">
        <v>100.21</v>
      </c>
      <c r="F25" s="20">
        <v>100.99</v>
      </c>
      <c r="G25" s="20">
        <v>101.32</v>
      </c>
      <c r="H25" s="20">
        <v>102.92</v>
      </c>
      <c r="I25" s="20">
        <v>104.72</v>
      </c>
      <c r="J25" s="20">
        <v>110.21</v>
      </c>
      <c r="K25" s="20">
        <v>110.18</v>
      </c>
      <c r="L25" s="20">
        <v>111.8</v>
      </c>
      <c r="M25" s="20">
        <v>111.39</v>
      </c>
      <c r="N25" s="20">
        <v>118.39</v>
      </c>
      <c r="O25" s="20">
        <v>125.28</v>
      </c>
      <c r="P25" s="20">
        <v>137.65</v>
      </c>
      <c r="Q25" s="20">
        <v>152.86000000000001</v>
      </c>
      <c r="R25" s="20">
        <v>155.87</v>
      </c>
      <c r="S25" s="20">
        <v>151.26</v>
      </c>
      <c r="T25" s="20">
        <v>154.07</v>
      </c>
      <c r="U25" s="2">
        <f t="shared" si="0"/>
        <v>13.236469306211404</v>
      </c>
      <c r="V25" s="2">
        <f t="shared" si="1"/>
        <v>-1.1548084942580488</v>
      </c>
      <c r="X25" s="44"/>
    </row>
    <row r="26" spans="1:24">
      <c r="A26" s="62" t="s">
        <v>58</v>
      </c>
      <c r="B26" s="20">
        <v>2.82</v>
      </c>
      <c r="C26" s="2">
        <v>100.43</v>
      </c>
      <c r="D26" s="20">
        <v>105.63</v>
      </c>
      <c r="E26" s="20">
        <v>105.59</v>
      </c>
      <c r="F26" s="20">
        <v>105.68</v>
      </c>
      <c r="G26" s="20">
        <v>104.38</v>
      </c>
      <c r="H26" s="20">
        <v>105.8</v>
      </c>
      <c r="I26" s="20">
        <v>103.07</v>
      </c>
      <c r="J26" s="20">
        <v>103.99</v>
      </c>
      <c r="K26" s="20">
        <v>104.22</v>
      </c>
      <c r="L26" s="20">
        <v>105.9</v>
      </c>
      <c r="M26" s="20">
        <v>105.89</v>
      </c>
      <c r="N26" s="20">
        <v>110.07</v>
      </c>
      <c r="O26" s="20">
        <v>109.89</v>
      </c>
      <c r="P26" s="20">
        <v>111.94</v>
      </c>
      <c r="Q26" s="20">
        <v>112.31</v>
      </c>
      <c r="R26" s="20">
        <v>113.52</v>
      </c>
      <c r="S26" s="20">
        <v>114.18</v>
      </c>
      <c r="T26" s="20">
        <v>113.73</v>
      </c>
      <c r="U26" s="2">
        <f t="shared" si="0"/>
        <v>1.4114704305878263</v>
      </c>
      <c r="V26" s="2">
        <f t="shared" si="1"/>
        <v>0.18498942917548789</v>
      </c>
      <c r="X26" s="44"/>
    </row>
    <row r="27" spans="1:24">
      <c r="A27" s="62" t="s">
        <v>59</v>
      </c>
      <c r="B27" s="20">
        <v>2.46</v>
      </c>
      <c r="C27" s="2">
        <v>100.18</v>
      </c>
      <c r="D27" s="20">
        <v>104.83</v>
      </c>
      <c r="E27" s="20">
        <v>105.95</v>
      </c>
      <c r="F27" s="20">
        <v>106.56</v>
      </c>
      <c r="G27" s="20">
        <v>109.96</v>
      </c>
      <c r="H27" s="20">
        <v>112.01</v>
      </c>
      <c r="I27" s="20">
        <v>113.69</v>
      </c>
      <c r="J27" s="20">
        <v>116.97</v>
      </c>
      <c r="K27" s="20">
        <v>118.05</v>
      </c>
      <c r="L27" s="20">
        <v>119.6</v>
      </c>
      <c r="M27" s="20">
        <v>120.26</v>
      </c>
      <c r="N27" s="20">
        <v>125.38</v>
      </c>
      <c r="O27" s="20">
        <v>125.64</v>
      </c>
      <c r="P27" s="20">
        <v>132.13</v>
      </c>
      <c r="Q27" s="20">
        <v>135.94999999999999</v>
      </c>
      <c r="R27" s="20">
        <v>143.77000000000001</v>
      </c>
      <c r="S27" s="20">
        <v>157.36000000000001</v>
      </c>
      <c r="T27" s="20">
        <v>161.9</v>
      </c>
      <c r="U27" s="2">
        <f t="shared" si="0"/>
        <v>8.8095057897525209</v>
      </c>
      <c r="V27" s="2">
        <f t="shared" si="1"/>
        <v>12.61041941990679</v>
      </c>
      <c r="X27" s="44"/>
    </row>
    <row r="28" spans="1:24">
      <c r="A28" s="62" t="s">
        <v>60</v>
      </c>
      <c r="B28" s="20">
        <v>7.41</v>
      </c>
      <c r="C28" s="2">
        <v>109.08</v>
      </c>
      <c r="D28" s="20">
        <v>109.16</v>
      </c>
      <c r="E28" s="20">
        <v>112.73</v>
      </c>
      <c r="F28" s="20">
        <v>118.89</v>
      </c>
      <c r="G28" s="20">
        <v>124.63</v>
      </c>
      <c r="H28" s="20">
        <v>129.93</v>
      </c>
      <c r="I28" s="20">
        <v>133.34</v>
      </c>
      <c r="J28" s="20">
        <v>136.38</v>
      </c>
      <c r="K28" s="20">
        <v>140.75</v>
      </c>
      <c r="L28" s="20">
        <v>144.30000000000001</v>
      </c>
      <c r="M28" s="20">
        <v>144.94</v>
      </c>
      <c r="N28" s="20">
        <v>143.52000000000001</v>
      </c>
      <c r="O28" s="20">
        <v>143.54</v>
      </c>
      <c r="P28" s="20">
        <v>156.13</v>
      </c>
      <c r="Q28" s="20">
        <v>160.26</v>
      </c>
      <c r="R28" s="20">
        <v>169.67</v>
      </c>
      <c r="S28" s="20">
        <v>177.18</v>
      </c>
      <c r="T28" s="20">
        <v>182.08</v>
      </c>
      <c r="U28" s="2">
        <f t="shared" si="0"/>
        <v>8.6722602959072361</v>
      </c>
      <c r="V28" s="2">
        <f t="shared" si="1"/>
        <v>7.3141981493487549</v>
      </c>
      <c r="X28" s="44"/>
    </row>
    <row r="29" spans="1:24">
      <c r="A29" s="62" t="s">
        <v>61</v>
      </c>
      <c r="B29" s="20">
        <v>2.81</v>
      </c>
      <c r="C29" s="2">
        <v>99.5</v>
      </c>
      <c r="D29" s="20">
        <v>107.36</v>
      </c>
      <c r="E29" s="20">
        <v>110.38</v>
      </c>
      <c r="F29" s="20">
        <v>113.43</v>
      </c>
      <c r="G29" s="20">
        <v>113.51</v>
      </c>
      <c r="H29" s="20">
        <v>118.59</v>
      </c>
      <c r="I29" s="20">
        <v>119.7</v>
      </c>
      <c r="J29" s="20">
        <v>125.06</v>
      </c>
      <c r="K29" s="20">
        <v>128.4</v>
      </c>
      <c r="L29" s="20">
        <v>140</v>
      </c>
      <c r="M29" s="20">
        <v>147.80000000000001</v>
      </c>
      <c r="N29" s="20">
        <v>148.69999999999999</v>
      </c>
      <c r="O29" s="20">
        <v>152.71</v>
      </c>
      <c r="P29" s="20">
        <v>162.05000000000001</v>
      </c>
      <c r="Q29" s="20">
        <v>160.22</v>
      </c>
      <c r="R29" s="20">
        <v>171.63</v>
      </c>
      <c r="S29" s="20">
        <v>177.52</v>
      </c>
      <c r="T29" s="20">
        <v>189.95</v>
      </c>
      <c r="U29" s="2">
        <f>R29/P29*100-100</f>
        <v>5.9117556309780781</v>
      </c>
      <c r="V29" s="2">
        <f>T29/R29*100-100</f>
        <v>10.67412457029657</v>
      </c>
      <c r="X29" s="44"/>
    </row>
    <row r="30" spans="1:24" s="35" customFormat="1" ht="17.25">
      <c r="A30" s="144" t="s">
        <v>199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00"/>
      <c r="N30" s="107"/>
      <c r="O30" s="152" t="s">
        <v>215</v>
      </c>
      <c r="P30" s="152"/>
      <c r="Q30" s="152"/>
      <c r="R30" s="107"/>
      <c r="S30" s="152" t="s">
        <v>216</v>
      </c>
      <c r="T30" s="152"/>
      <c r="U30" s="152"/>
      <c r="V30" s="152"/>
    </row>
  </sheetData>
  <mergeCells count="7">
    <mergeCell ref="A30:L30"/>
    <mergeCell ref="A1:V1"/>
    <mergeCell ref="A2:V2"/>
    <mergeCell ref="A3:A4"/>
    <mergeCell ref="U3:V3"/>
    <mergeCell ref="O30:Q30"/>
    <mergeCell ref="S30:V30"/>
  </mergeCells>
  <printOptions horizontalCentered="1"/>
  <pageMargins left="0.7" right="0.7" top="0.77" bottom="0.77" header="0.3" footer="0.3"/>
  <pageSetup paperSize="140" scale="68" fitToHeight="0" orientation="landscape" r:id="rId1"/>
  <rowBreaks count="1" manualBreakCount="1">
    <brk id="19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R30"/>
  <sheetViews>
    <sheetView showGridLines="0" view="pageBreakPreview" zoomScaleSheetLayoutView="100" workbookViewId="0">
      <pane xSplit="1" ySplit="4" topLeftCell="E17" activePane="bottomRight" state="frozen"/>
      <selection activeCell="I8" sqref="I8"/>
      <selection pane="topRight" activeCell="I8" sqref="I8"/>
      <selection pane="bottomLeft" activeCell="I8" sqref="I8"/>
      <selection pane="bottomRight" activeCell="A30" sqref="A30:XFD30"/>
    </sheetView>
  </sheetViews>
  <sheetFormatPr defaultRowHeight="23.25"/>
  <cols>
    <col min="1" max="1" width="30.7109375" style="38" bestFit="1" customWidth="1"/>
    <col min="2" max="5" width="11.140625" style="38" hidden="1" customWidth="1"/>
    <col min="6" max="13" width="11.140625" style="38" bestFit="1" customWidth="1"/>
    <col min="14" max="15" width="11.140625" style="38" customWidth="1"/>
    <col min="16" max="16" width="11.140625" style="38" bestFit="1" customWidth="1"/>
    <col min="17" max="17" width="12" style="38" bestFit="1" customWidth="1"/>
    <col min="18" max="16384" width="9.140625" style="38"/>
  </cols>
  <sheetData>
    <row r="1" spans="1:17" s="41" customFormat="1" ht="30.75">
      <c r="A1" s="128" t="s">
        <v>209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ht="24">
      <c r="A2" s="129" t="s">
        <v>85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>
      <c r="A3" s="139" t="s">
        <v>35</v>
      </c>
      <c r="B3" s="92" t="s">
        <v>23</v>
      </c>
      <c r="C3" s="92" t="s">
        <v>24</v>
      </c>
      <c r="D3" s="92" t="s">
        <v>25</v>
      </c>
      <c r="E3" s="92" t="s">
        <v>26</v>
      </c>
      <c r="F3" s="92" t="s">
        <v>27</v>
      </c>
      <c r="G3" s="90" t="s">
        <v>3</v>
      </c>
      <c r="H3" s="92" t="s">
        <v>4</v>
      </c>
      <c r="I3" s="92" t="s">
        <v>5</v>
      </c>
      <c r="J3" s="92" t="s">
        <v>6</v>
      </c>
      <c r="K3" s="92" t="s">
        <v>7</v>
      </c>
      <c r="L3" s="92" t="s">
        <v>10</v>
      </c>
      <c r="M3" s="91" t="s">
        <v>166</v>
      </c>
      <c r="N3" s="91" t="s">
        <v>173</v>
      </c>
      <c r="O3" s="91" t="s">
        <v>177</v>
      </c>
      <c r="P3" s="151" t="s">
        <v>189</v>
      </c>
      <c r="Q3" s="154"/>
    </row>
    <row r="4" spans="1:17">
      <c r="A4" s="139"/>
      <c r="B4" s="91" t="s">
        <v>18</v>
      </c>
      <c r="C4" s="91" t="s">
        <v>18</v>
      </c>
      <c r="D4" s="91" t="s">
        <v>84</v>
      </c>
      <c r="E4" s="91" t="s">
        <v>84</v>
      </c>
      <c r="F4" s="91" t="s">
        <v>18</v>
      </c>
      <c r="G4" s="91" t="s">
        <v>84</v>
      </c>
      <c r="H4" s="91" t="s">
        <v>84</v>
      </c>
      <c r="I4" s="91" t="s">
        <v>84</v>
      </c>
      <c r="J4" s="91" t="s">
        <v>18</v>
      </c>
      <c r="K4" s="91" t="s">
        <v>84</v>
      </c>
      <c r="L4" s="91" t="s">
        <v>18</v>
      </c>
      <c r="M4" s="91" t="s">
        <v>18</v>
      </c>
      <c r="N4" s="91" t="s">
        <v>18</v>
      </c>
      <c r="O4" s="91" t="s">
        <v>18</v>
      </c>
      <c r="P4" s="92" t="s">
        <v>173</v>
      </c>
      <c r="Q4" s="92" t="s">
        <v>176</v>
      </c>
    </row>
    <row r="5" spans="1:17">
      <c r="A5" s="31" t="s">
        <v>37</v>
      </c>
      <c r="B5" s="11">
        <v>72.583162747810036</v>
      </c>
      <c r="C5" s="11">
        <v>76.686482249884733</v>
      </c>
      <c r="D5" s="11">
        <v>84.984306131858006</v>
      </c>
      <c r="E5" s="11">
        <v>92.370281235592429</v>
      </c>
      <c r="F5" s="11">
        <v>98.89</v>
      </c>
      <c r="G5" s="68">
        <v>111.45</v>
      </c>
      <c r="H5" s="17">
        <v>113.5</v>
      </c>
      <c r="I5" s="68">
        <v>118.65</v>
      </c>
      <c r="J5" s="17">
        <v>124.12</v>
      </c>
      <c r="K5" s="17">
        <v>133.57</v>
      </c>
      <c r="L5" s="17">
        <v>136.91</v>
      </c>
      <c r="M5" s="17">
        <v>145.55000000000001</v>
      </c>
      <c r="N5" s="17">
        <v>157.12</v>
      </c>
      <c r="O5" s="17">
        <v>164.8</v>
      </c>
      <c r="P5" s="68">
        <f>N5/M5*100-100</f>
        <v>7.9491583648230772</v>
      </c>
      <c r="Q5" s="17">
        <f>O5/N5*100-100</f>
        <v>4.8879837067209877</v>
      </c>
    </row>
    <row r="6" spans="1:17">
      <c r="A6" s="31" t="s">
        <v>38</v>
      </c>
      <c r="B6" s="11">
        <v>68.272118959107814</v>
      </c>
      <c r="C6" s="11">
        <v>70.640148698884758</v>
      </c>
      <c r="D6" s="11">
        <v>79.310780669144975</v>
      </c>
      <c r="E6" s="11">
        <v>88.855762081784391</v>
      </c>
      <c r="F6" s="11">
        <v>98</v>
      </c>
      <c r="G6" s="69">
        <v>112.12</v>
      </c>
      <c r="H6" s="17">
        <v>111.01</v>
      </c>
      <c r="I6" s="68">
        <v>117.51</v>
      </c>
      <c r="J6" s="17">
        <v>119.72</v>
      </c>
      <c r="K6" s="17">
        <v>131.57</v>
      </c>
      <c r="L6" s="17">
        <v>137.61000000000001</v>
      </c>
      <c r="M6" s="17">
        <v>146.32</v>
      </c>
      <c r="N6" s="17">
        <v>152.96</v>
      </c>
      <c r="O6" s="17">
        <v>164.1</v>
      </c>
      <c r="P6" s="68">
        <f t="shared" ref="P6:P29" si="0">N6/M6*100-100</f>
        <v>4.5379989065063029</v>
      </c>
      <c r="Q6" s="17">
        <f t="shared" ref="Q6:Q29" si="1">O6/N6*100-100</f>
        <v>7.282949790794973</v>
      </c>
    </row>
    <row r="7" spans="1:17">
      <c r="A7" s="64" t="s">
        <v>39</v>
      </c>
      <c r="B7" s="2">
        <v>72.33700946112711</v>
      </c>
      <c r="C7" s="2">
        <v>72.004997943233249</v>
      </c>
      <c r="D7" s="2">
        <v>81.633331962155481</v>
      </c>
      <c r="E7" s="2">
        <v>92.050193336075694</v>
      </c>
      <c r="F7" s="2">
        <v>100.89</v>
      </c>
      <c r="G7" s="70">
        <v>111.21</v>
      </c>
      <c r="H7" s="70">
        <v>111.26</v>
      </c>
      <c r="I7" s="70">
        <v>114.26</v>
      </c>
      <c r="J7" s="70">
        <v>122.35</v>
      </c>
      <c r="K7" s="20">
        <v>126.05</v>
      </c>
      <c r="L7" s="20">
        <v>136.96</v>
      </c>
      <c r="M7" s="20">
        <v>137</v>
      </c>
      <c r="N7" s="20">
        <v>153.06</v>
      </c>
      <c r="O7" s="20">
        <v>167.05</v>
      </c>
      <c r="P7" s="71">
        <f t="shared" si="0"/>
        <v>11.722627737226276</v>
      </c>
      <c r="Q7" s="20">
        <f t="shared" si="1"/>
        <v>9.1402064549849911</v>
      </c>
    </row>
    <row r="8" spans="1:17">
      <c r="A8" s="64" t="s">
        <v>40</v>
      </c>
      <c r="B8" s="2">
        <v>72.513508700930799</v>
      </c>
      <c r="C8" s="2">
        <v>73.084160259004463</v>
      </c>
      <c r="D8" s="2">
        <v>81.195564548765674</v>
      </c>
      <c r="E8" s="2">
        <v>87.595014164305951</v>
      </c>
      <c r="F8" s="2">
        <v>100.72</v>
      </c>
      <c r="G8" s="70">
        <v>137.41999999999999</v>
      </c>
      <c r="H8" s="70">
        <v>118.46</v>
      </c>
      <c r="I8" s="70">
        <v>86.81</v>
      </c>
      <c r="J8" s="70">
        <v>86.18</v>
      </c>
      <c r="K8" s="20">
        <v>102.01</v>
      </c>
      <c r="L8" s="20">
        <v>115.14</v>
      </c>
      <c r="M8" s="20">
        <v>123.43</v>
      </c>
      <c r="N8" s="20">
        <v>126.4</v>
      </c>
      <c r="O8" s="20">
        <v>142.29</v>
      </c>
      <c r="P8" s="71">
        <f t="shared" si="0"/>
        <v>2.4062221502065881</v>
      </c>
      <c r="Q8" s="20">
        <f t="shared" si="1"/>
        <v>12.571202531645568</v>
      </c>
    </row>
    <row r="9" spans="1:17">
      <c r="A9" s="64" t="s">
        <v>41</v>
      </c>
      <c r="B9" s="2">
        <v>58.529000884173293</v>
      </c>
      <c r="C9" s="2">
        <v>58.229619805481875</v>
      </c>
      <c r="D9" s="2">
        <v>65.240126731506052</v>
      </c>
      <c r="E9" s="2">
        <v>76.217432950191565</v>
      </c>
      <c r="F9" s="2">
        <v>84.65</v>
      </c>
      <c r="G9" s="70">
        <v>99.83</v>
      </c>
      <c r="H9" s="70">
        <v>89.75</v>
      </c>
      <c r="I9" s="70">
        <v>116.44</v>
      </c>
      <c r="J9" s="70">
        <v>105.14</v>
      </c>
      <c r="K9" s="20">
        <v>133.80000000000001</v>
      </c>
      <c r="L9" s="20">
        <v>120.17</v>
      </c>
      <c r="M9" s="20">
        <v>135.13999999999999</v>
      </c>
      <c r="N9" s="20">
        <v>122.27</v>
      </c>
      <c r="O9" s="20">
        <v>139.16999999999999</v>
      </c>
      <c r="P9" s="71">
        <f t="shared" si="0"/>
        <v>-9.5234571555423884</v>
      </c>
      <c r="Q9" s="20">
        <f t="shared" si="1"/>
        <v>13.821869632779908</v>
      </c>
    </row>
    <row r="10" spans="1:17">
      <c r="A10" s="64" t="s">
        <v>42</v>
      </c>
      <c r="B10" s="2">
        <v>69.008887412819661</v>
      </c>
      <c r="C10" s="2">
        <v>72.341308535370302</v>
      </c>
      <c r="D10" s="2">
        <v>83.865931584191287</v>
      </c>
      <c r="E10" s="2">
        <v>97.438605114579858</v>
      </c>
      <c r="F10" s="2">
        <v>104.52</v>
      </c>
      <c r="G10" s="70">
        <v>115.02</v>
      </c>
      <c r="H10" s="70">
        <v>114.18</v>
      </c>
      <c r="I10" s="70">
        <v>124.16</v>
      </c>
      <c r="J10" s="70">
        <v>124.97</v>
      </c>
      <c r="K10" s="20">
        <v>139.9</v>
      </c>
      <c r="L10" s="2">
        <v>146.72</v>
      </c>
      <c r="M10" s="2">
        <v>149.37</v>
      </c>
      <c r="N10" s="2">
        <v>155.87</v>
      </c>
      <c r="O10" s="2">
        <v>154.66999999999999</v>
      </c>
      <c r="P10" s="71">
        <f t="shared" si="0"/>
        <v>4.3516100957354098</v>
      </c>
      <c r="Q10" s="20">
        <f t="shared" si="1"/>
        <v>-0.76987232950537532</v>
      </c>
    </row>
    <row r="11" spans="1:17">
      <c r="A11" s="64" t="s">
        <v>43</v>
      </c>
      <c r="B11" s="2">
        <v>63.244461657629749</v>
      </c>
      <c r="C11" s="2">
        <v>74.695197521301338</v>
      </c>
      <c r="D11" s="2">
        <v>79.624322230828824</v>
      </c>
      <c r="E11" s="2">
        <v>83.795120061967481</v>
      </c>
      <c r="F11" s="2">
        <v>97.9</v>
      </c>
      <c r="G11" s="70">
        <v>109.19</v>
      </c>
      <c r="H11" s="70">
        <v>114.68</v>
      </c>
      <c r="I11" s="70">
        <v>124.93</v>
      </c>
      <c r="J11" s="70">
        <v>123.27</v>
      </c>
      <c r="K11" s="20">
        <v>132.79</v>
      </c>
      <c r="L11" s="20">
        <v>136.19999999999999</v>
      </c>
      <c r="M11" s="20">
        <v>152.91999999999999</v>
      </c>
      <c r="N11" s="20">
        <v>155.63999999999999</v>
      </c>
      <c r="O11" s="20">
        <v>174.7</v>
      </c>
      <c r="P11" s="71">
        <f t="shared" si="0"/>
        <v>1.7787078210829179</v>
      </c>
      <c r="Q11" s="20">
        <f t="shared" si="1"/>
        <v>12.246209200719619</v>
      </c>
    </row>
    <row r="12" spans="1:17">
      <c r="A12" s="64" t="s">
        <v>44</v>
      </c>
      <c r="B12" s="2">
        <v>79.970982419855218</v>
      </c>
      <c r="C12" s="2">
        <v>89.39741468459151</v>
      </c>
      <c r="D12" s="2">
        <v>101.02676318510856</v>
      </c>
      <c r="E12" s="2">
        <v>99.592306101344377</v>
      </c>
      <c r="F12" s="2">
        <v>99.08</v>
      </c>
      <c r="G12" s="70">
        <v>129.97999999999999</v>
      </c>
      <c r="H12" s="70">
        <v>111.75</v>
      </c>
      <c r="I12" s="70">
        <v>114.34</v>
      </c>
      <c r="J12" s="70">
        <v>121.77</v>
      </c>
      <c r="K12" s="20">
        <v>129.72999999999999</v>
      </c>
      <c r="L12" s="20">
        <v>165.03</v>
      </c>
      <c r="M12" s="20">
        <v>205.62</v>
      </c>
      <c r="N12" s="20">
        <v>196.83</v>
      </c>
      <c r="O12" s="20">
        <v>175.07</v>
      </c>
      <c r="P12" s="71">
        <f t="shared" si="0"/>
        <v>-4.2748759848263802</v>
      </c>
      <c r="Q12" s="20">
        <f t="shared" si="1"/>
        <v>-11.0552253213433</v>
      </c>
    </row>
    <row r="13" spans="1:17">
      <c r="A13" s="64" t="s">
        <v>45</v>
      </c>
      <c r="B13" s="2">
        <v>56.428818950930626</v>
      </c>
      <c r="C13" s="2">
        <v>60.767147208121827</v>
      </c>
      <c r="D13" s="2">
        <v>64.250030456852798</v>
      </c>
      <c r="E13" s="2">
        <v>80.93120812182741</v>
      </c>
      <c r="F13" s="2">
        <v>90.28</v>
      </c>
      <c r="G13" s="70">
        <v>118.2</v>
      </c>
      <c r="H13" s="70">
        <v>117.17</v>
      </c>
      <c r="I13" s="70">
        <v>119.21</v>
      </c>
      <c r="J13" s="70">
        <v>130.69</v>
      </c>
      <c r="K13" s="20">
        <v>141.29</v>
      </c>
      <c r="L13" s="20">
        <v>156.77000000000001</v>
      </c>
      <c r="M13" s="20">
        <v>169.63</v>
      </c>
      <c r="N13" s="20">
        <v>182.14</v>
      </c>
      <c r="O13" s="20">
        <v>183.6</v>
      </c>
      <c r="P13" s="71">
        <f t="shared" si="0"/>
        <v>7.3748747273477449</v>
      </c>
      <c r="Q13" s="20">
        <f t="shared" si="1"/>
        <v>0.80158120127376264</v>
      </c>
    </row>
    <row r="14" spans="1:17">
      <c r="A14" s="64" t="s">
        <v>46</v>
      </c>
      <c r="B14" s="2">
        <v>86.253100257069406</v>
      </c>
      <c r="C14" s="2">
        <v>89.574519280205649</v>
      </c>
      <c r="D14" s="2">
        <v>100.00585089974292</v>
      </c>
      <c r="E14" s="2">
        <v>98.552730077120827</v>
      </c>
      <c r="F14" s="2">
        <v>100.93999999999998</v>
      </c>
      <c r="G14" s="70">
        <v>110.11</v>
      </c>
      <c r="H14" s="70">
        <v>125</v>
      </c>
      <c r="I14" s="70">
        <v>123.21</v>
      </c>
      <c r="J14" s="70">
        <v>120.28</v>
      </c>
      <c r="K14" s="20">
        <v>127.38</v>
      </c>
      <c r="L14" s="20">
        <v>134.44</v>
      </c>
      <c r="M14" s="20">
        <v>145.18</v>
      </c>
      <c r="N14" s="20">
        <v>154.07</v>
      </c>
      <c r="O14" s="20">
        <v>164.37</v>
      </c>
      <c r="P14" s="71">
        <f t="shared" si="0"/>
        <v>6.1234329797492677</v>
      </c>
      <c r="Q14" s="20">
        <f t="shared" si="1"/>
        <v>6.6852729278899119</v>
      </c>
    </row>
    <row r="15" spans="1:17">
      <c r="A15" s="64" t="s">
        <v>47</v>
      </c>
      <c r="B15" s="2">
        <v>85.657740278796766</v>
      </c>
      <c r="C15" s="2">
        <v>71.64427732942039</v>
      </c>
      <c r="D15" s="2">
        <v>80.389251650770362</v>
      </c>
      <c r="E15" s="2">
        <v>87.34222303741744</v>
      </c>
      <c r="F15" s="2">
        <v>97.7</v>
      </c>
      <c r="G15" s="70">
        <v>114.84</v>
      </c>
      <c r="H15" s="70">
        <v>125.31</v>
      </c>
      <c r="I15" s="70">
        <v>117.59</v>
      </c>
      <c r="J15" s="70">
        <v>128.75</v>
      </c>
      <c r="K15" s="20">
        <v>157</v>
      </c>
      <c r="L15" s="20">
        <v>140.13999999999999</v>
      </c>
      <c r="M15" s="20">
        <v>131</v>
      </c>
      <c r="N15" s="20">
        <v>146.58000000000001</v>
      </c>
      <c r="O15" s="20">
        <v>192.02</v>
      </c>
      <c r="P15" s="71">
        <f t="shared" si="0"/>
        <v>11.893129770992374</v>
      </c>
      <c r="Q15" s="20">
        <f t="shared" si="1"/>
        <v>31.000136444262523</v>
      </c>
    </row>
    <row r="16" spans="1:17">
      <c r="A16" s="64" t="s">
        <v>48</v>
      </c>
      <c r="B16" s="2">
        <v>78.429418221734366</v>
      </c>
      <c r="C16" s="2">
        <v>82.560181119648746</v>
      </c>
      <c r="D16" s="2">
        <v>95.172777167947316</v>
      </c>
      <c r="E16" s="2">
        <v>96.825082327113066</v>
      </c>
      <c r="F16" s="2">
        <v>100.35</v>
      </c>
      <c r="G16" s="70">
        <v>104.28</v>
      </c>
      <c r="H16" s="70">
        <v>105.56</v>
      </c>
      <c r="I16" s="70">
        <v>107</v>
      </c>
      <c r="J16" s="70">
        <v>110.31</v>
      </c>
      <c r="K16" s="20">
        <v>113.52</v>
      </c>
      <c r="L16" s="20">
        <v>122.72</v>
      </c>
      <c r="M16" s="20">
        <v>130.33000000000001</v>
      </c>
      <c r="N16" s="20">
        <v>140.77000000000001</v>
      </c>
      <c r="O16" s="20">
        <v>150.02000000000001</v>
      </c>
      <c r="P16" s="71">
        <f t="shared" si="0"/>
        <v>8.0104350494897574</v>
      </c>
      <c r="Q16" s="20">
        <f t="shared" si="1"/>
        <v>6.5710023442494787</v>
      </c>
    </row>
    <row r="17" spans="1:18">
      <c r="A17" s="64" t="s">
        <v>49</v>
      </c>
      <c r="B17" s="2">
        <v>62.303710021321962</v>
      </c>
      <c r="C17" s="2">
        <v>68.544749466950961</v>
      </c>
      <c r="D17" s="2">
        <v>74.679104477611943</v>
      </c>
      <c r="E17" s="2">
        <v>82.147014925373128</v>
      </c>
      <c r="F17" s="2">
        <v>100.07</v>
      </c>
      <c r="G17" s="70">
        <v>111.49</v>
      </c>
      <c r="H17" s="70">
        <v>119.72</v>
      </c>
      <c r="I17" s="70">
        <v>124.96</v>
      </c>
      <c r="J17" s="70">
        <v>145.06</v>
      </c>
      <c r="K17" s="20">
        <v>159.93</v>
      </c>
      <c r="L17" s="20">
        <v>165.32</v>
      </c>
      <c r="M17" s="20">
        <v>176.28</v>
      </c>
      <c r="N17" s="20">
        <v>199.42</v>
      </c>
      <c r="O17" s="20">
        <v>205.68</v>
      </c>
      <c r="P17" s="71">
        <f t="shared" si="0"/>
        <v>13.126843657817105</v>
      </c>
      <c r="Q17" s="20">
        <f t="shared" si="1"/>
        <v>3.1391033998596072</v>
      </c>
    </row>
    <row r="18" spans="1:18">
      <c r="A18" s="64" t="s">
        <v>50</v>
      </c>
      <c r="B18" s="2">
        <v>54.169259489732426</v>
      </c>
      <c r="C18" s="2">
        <v>56.93839452395769</v>
      </c>
      <c r="D18" s="2">
        <v>68.046048537647792</v>
      </c>
      <c r="E18" s="2">
        <v>87.02551337896702</v>
      </c>
      <c r="F18" s="2">
        <v>100</v>
      </c>
      <c r="G18" s="70">
        <v>107.36</v>
      </c>
      <c r="H18" s="70">
        <v>117.82</v>
      </c>
      <c r="I18" s="70">
        <v>123.76</v>
      </c>
      <c r="J18" s="70">
        <v>134.09</v>
      </c>
      <c r="K18" s="20">
        <v>157.94999999999999</v>
      </c>
      <c r="L18" s="20">
        <v>175.02</v>
      </c>
      <c r="M18" s="20">
        <v>190.75</v>
      </c>
      <c r="N18" s="20">
        <v>203.62</v>
      </c>
      <c r="O18" s="20">
        <v>209.42</v>
      </c>
      <c r="P18" s="71">
        <f t="shared" si="0"/>
        <v>6.7470511140235772</v>
      </c>
      <c r="Q18" s="20">
        <f t="shared" si="1"/>
        <v>2.8484431784696795</v>
      </c>
    </row>
    <row r="19" spans="1:18">
      <c r="A19" s="64" t="s">
        <v>51</v>
      </c>
      <c r="B19" s="2">
        <v>66.797486522911058</v>
      </c>
      <c r="C19" s="2">
        <v>73.315138140161721</v>
      </c>
      <c r="D19" s="2">
        <v>80.778355795148244</v>
      </c>
      <c r="E19" s="2">
        <v>88.849437331536393</v>
      </c>
      <c r="F19" s="2">
        <v>100.23</v>
      </c>
      <c r="G19" s="70">
        <v>113.79</v>
      </c>
      <c r="H19" s="70">
        <v>117.55</v>
      </c>
      <c r="I19" s="70">
        <v>123.29</v>
      </c>
      <c r="J19" s="70">
        <v>128.66</v>
      </c>
      <c r="K19" s="20">
        <v>135.88</v>
      </c>
      <c r="L19" s="20">
        <v>139.35</v>
      </c>
      <c r="M19" s="20">
        <v>147.61000000000001</v>
      </c>
      <c r="N19" s="20">
        <v>165.45</v>
      </c>
      <c r="O19" s="20">
        <v>182.06</v>
      </c>
      <c r="P19" s="71">
        <f t="shared" si="0"/>
        <v>12.085902039157219</v>
      </c>
      <c r="Q19" s="20">
        <f t="shared" si="1"/>
        <v>10.039286793593249</v>
      </c>
    </row>
    <row r="20" spans="1:18">
      <c r="A20" s="31" t="s">
        <v>52</v>
      </c>
      <c r="B20" s="11">
        <v>77.040477272727287</v>
      </c>
      <c r="C20" s="11">
        <v>83.031886363636374</v>
      </c>
      <c r="D20" s="11">
        <v>90.662454545454551</v>
      </c>
      <c r="E20" s="11">
        <v>95.579931818181819</v>
      </c>
      <c r="F20" s="11">
        <v>99.48</v>
      </c>
      <c r="G20" s="69">
        <v>111</v>
      </c>
      <c r="H20" s="17">
        <v>115.18</v>
      </c>
      <c r="I20" s="11">
        <v>119.41</v>
      </c>
      <c r="J20" s="17">
        <v>127.12</v>
      </c>
      <c r="K20" s="17">
        <v>134.9</v>
      </c>
      <c r="L20" s="17">
        <v>136.44999999999999</v>
      </c>
      <c r="M20" s="17">
        <v>145.04</v>
      </c>
      <c r="N20" s="17">
        <v>159.93</v>
      </c>
      <c r="O20" s="17">
        <v>165.26</v>
      </c>
      <c r="P20" s="68">
        <f t="shared" si="0"/>
        <v>10.266133480419199</v>
      </c>
      <c r="Q20" s="17">
        <f t="shared" si="1"/>
        <v>3.3327080597761523</v>
      </c>
    </row>
    <row r="21" spans="1:18">
      <c r="A21" s="64" t="s">
        <v>53</v>
      </c>
      <c r="B21" s="2">
        <v>66.831416226596247</v>
      </c>
      <c r="C21" s="2">
        <v>74.739318290926533</v>
      </c>
      <c r="D21" s="2">
        <v>84.238444551128168</v>
      </c>
      <c r="E21" s="2">
        <v>92.821411425828131</v>
      </c>
      <c r="F21" s="2">
        <v>100.44</v>
      </c>
      <c r="G21" s="70">
        <v>113.11</v>
      </c>
      <c r="H21" s="70">
        <v>120.08</v>
      </c>
      <c r="I21" s="70">
        <v>122.26</v>
      </c>
      <c r="J21" s="70">
        <v>129.26</v>
      </c>
      <c r="K21" s="20">
        <v>138.78</v>
      </c>
      <c r="L21" s="20">
        <v>140.04</v>
      </c>
      <c r="M21" s="20">
        <v>147.44999999999999</v>
      </c>
      <c r="N21" s="20">
        <v>156.77000000000001</v>
      </c>
      <c r="O21" s="20">
        <v>162.93</v>
      </c>
      <c r="P21" s="71">
        <f t="shared" si="0"/>
        <v>6.3207867073584509</v>
      </c>
      <c r="Q21" s="20">
        <f t="shared" si="1"/>
        <v>3.9293232123492885</v>
      </c>
    </row>
    <row r="22" spans="1:18">
      <c r="A22" s="72" t="s">
        <v>54</v>
      </c>
      <c r="B22" s="2">
        <v>77.799577216676454</v>
      </c>
      <c r="C22" s="2">
        <v>80.091256605989429</v>
      </c>
      <c r="D22" s="2">
        <v>91.60841456253668</v>
      </c>
      <c r="E22" s="2">
        <v>96.544339401056959</v>
      </c>
      <c r="F22" s="2">
        <v>100.06999999999998</v>
      </c>
      <c r="G22" s="70">
        <v>117.04</v>
      </c>
      <c r="H22" s="70">
        <v>122.65</v>
      </c>
      <c r="I22" s="70">
        <v>127.56</v>
      </c>
      <c r="J22" s="70">
        <v>138.24</v>
      </c>
      <c r="K22" s="20">
        <v>147.71</v>
      </c>
      <c r="L22" s="20">
        <v>146.97999999999999</v>
      </c>
      <c r="M22" s="20">
        <v>153.49</v>
      </c>
      <c r="N22" s="20">
        <v>176.42</v>
      </c>
      <c r="O22" s="20">
        <v>182.11</v>
      </c>
      <c r="P22" s="71">
        <f t="shared" si="0"/>
        <v>14.939083979412331</v>
      </c>
      <c r="Q22" s="20">
        <f t="shared" si="1"/>
        <v>3.2252579072667515</v>
      </c>
    </row>
    <row r="23" spans="1:18">
      <c r="A23" s="72" t="s">
        <v>55</v>
      </c>
      <c r="B23" s="2">
        <v>68.750146471371494</v>
      </c>
      <c r="C23" s="2">
        <v>75.785459387483328</v>
      </c>
      <c r="D23" s="2">
        <v>87.095392809587196</v>
      </c>
      <c r="E23" s="2">
        <v>93.240159786950713</v>
      </c>
      <c r="F23" s="2">
        <v>100.32000000000001</v>
      </c>
      <c r="G23" s="70">
        <v>106.98</v>
      </c>
      <c r="H23" s="70">
        <v>112.44</v>
      </c>
      <c r="I23" s="70">
        <v>114.94</v>
      </c>
      <c r="J23" s="70">
        <v>119.27</v>
      </c>
      <c r="K23" s="20">
        <v>127.21</v>
      </c>
      <c r="L23" s="20">
        <v>134.81</v>
      </c>
      <c r="M23" s="20">
        <v>143.57</v>
      </c>
      <c r="N23" s="20">
        <v>154.91</v>
      </c>
      <c r="O23" s="20">
        <v>160.83000000000001</v>
      </c>
      <c r="P23" s="71">
        <f t="shared" si="0"/>
        <v>7.8985860555826406</v>
      </c>
      <c r="Q23" s="20">
        <f t="shared" si="1"/>
        <v>3.8215738170550821</v>
      </c>
    </row>
    <row r="24" spans="1:18">
      <c r="A24" s="64" t="s">
        <v>56</v>
      </c>
      <c r="B24" s="2">
        <v>76.340588235294121</v>
      </c>
      <c r="C24" s="2">
        <v>80.336209824135835</v>
      </c>
      <c r="D24" s="2">
        <v>84.937228623408132</v>
      </c>
      <c r="E24" s="2">
        <v>94.623583990297149</v>
      </c>
      <c r="F24" s="2">
        <v>99.83</v>
      </c>
      <c r="G24" s="70">
        <v>103.93</v>
      </c>
      <c r="H24" s="70">
        <v>103.18</v>
      </c>
      <c r="I24" s="70">
        <v>103.72</v>
      </c>
      <c r="J24" s="70">
        <v>107.5</v>
      </c>
      <c r="K24" s="20">
        <v>117.45</v>
      </c>
      <c r="L24" s="20">
        <v>121.12</v>
      </c>
      <c r="M24" s="20">
        <v>126.03</v>
      </c>
      <c r="N24" s="20">
        <v>142.5</v>
      </c>
      <c r="O24" s="20">
        <v>145.82</v>
      </c>
      <c r="P24" s="71">
        <f t="shared" si="0"/>
        <v>13.068317067364916</v>
      </c>
      <c r="Q24" s="20">
        <f t="shared" si="1"/>
        <v>2.3298245614034983</v>
      </c>
    </row>
    <row r="25" spans="1:18">
      <c r="A25" s="64" t="s">
        <v>57</v>
      </c>
      <c r="B25" s="2">
        <v>85.927697642163679</v>
      </c>
      <c r="C25" s="2">
        <v>98.87852288488213</v>
      </c>
      <c r="D25" s="2">
        <v>107.58092926490986</v>
      </c>
      <c r="E25" s="2">
        <v>102.44171289875175</v>
      </c>
      <c r="F25" s="2">
        <v>98.81</v>
      </c>
      <c r="G25" s="70">
        <v>100.58</v>
      </c>
      <c r="H25" s="70">
        <v>101.43</v>
      </c>
      <c r="I25" s="70">
        <v>102.81</v>
      </c>
      <c r="J25" s="70">
        <v>111.13</v>
      </c>
      <c r="K25" s="20">
        <v>112.04</v>
      </c>
      <c r="L25" s="20">
        <v>120.17</v>
      </c>
      <c r="M25" s="20">
        <v>142.30000000000001</v>
      </c>
      <c r="N25" s="20">
        <v>157.37</v>
      </c>
      <c r="O25" s="20">
        <v>155.63</v>
      </c>
      <c r="P25" s="71">
        <f t="shared" si="0"/>
        <v>10.590302178496131</v>
      </c>
      <c r="Q25" s="20">
        <f t="shared" si="1"/>
        <v>-1.1056745250047726</v>
      </c>
    </row>
    <row r="26" spans="1:18">
      <c r="A26" s="64" t="s">
        <v>58</v>
      </c>
      <c r="B26" s="2">
        <v>107.5268817204301</v>
      </c>
      <c r="C26" s="2">
        <v>100.2389486260454</v>
      </c>
      <c r="D26" s="2">
        <v>99.163679808841096</v>
      </c>
      <c r="E26" s="2">
        <v>98.685782556750297</v>
      </c>
      <c r="F26" s="2">
        <v>100</v>
      </c>
      <c r="G26" s="70">
        <v>103.55</v>
      </c>
      <c r="H26" s="70">
        <v>103.51</v>
      </c>
      <c r="I26" s="70">
        <v>103.13</v>
      </c>
      <c r="J26" s="70">
        <v>100.37</v>
      </c>
      <c r="K26" s="20">
        <v>101.56</v>
      </c>
      <c r="L26" s="20">
        <v>107.35</v>
      </c>
      <c r="M26" s="20">
        <v>106.07</v>
      </c>
      <c r="N26" s="20">
        <v>106.8</v>
      </c>
      <c r="O26" s="20">
        <v>108.03</v>
      </c>
      <c r="P26" s="71">
        <f t="shared" si="0"/>
        <v>0.68822475723580112</v>
      </c>
      <c r="Q26" s="20">
        <f t="shared" si="1"/>
        <v>1.1516853932584326</v>
      </c>
    </row>
    <row r="27" spans="1:18">
      <c r="A27" s="64" t="s">
        <v>59</v>
      </c>
      <c r="B27" s="2">
        <v>74.517199391171999</v>
      </c>
      <c r="C27" s="2">
        <v>83.654185692541873</v>
      </c>
      <c r="D27" s="2">
        <v>88.121156773211567</v>
      </c>
      <c r="E27" s="2">
        <v>95.735312024353121</v>
      </c>
      <c r="F27" s="2">
        <v>100.05</v>
      </c>
      <c r="G27" s="70">
        <v>104.8</v>
      </c>
      <c r="H27" s="70">
        <v>107.61</v>
      </c>
      <c r="I27" s="70">
        <v>110.04</v>
      </c>
      <c r="J27" s="70">
        <v>115.34</v>
      </c>
      <c r="K27" s="20">
        <v>118.76</v>
      </c>
      <c r="L27" s="20">
        <v>126.08</v>
      </c>
      <c r="M27" s="20">
        <v>134.30000000000001</v>
      </c>
      <c r="N27" s="20">
        <v>146.43</v>
      </c>
      <c r="O27" s="20">
        <v>165.53</v>
      </c>
      <c r="P27" s="71">
        <f t="shared" si="0"/>
        <v>9.0320178704393044</v>
      </c>
      <c r="Q27" s="20">
        <f t="shared" si="1"/>
        <v>13.043775182681145</v>
      </c>
    </row>
    <row r="28" spans="1:18">
      <c r="A28" s="64" t="s">
        <v>60</v>
      </c>
      <c r="B28" s="2">
        <v>78.200975609756085</v>
      </c>
      <c r="C28" s="2">
        <v>83.401533101045288</v>
      </c>
      <c r="D28" s="2">
        <v>86.868571428571428</v>
      </c>
      <c r="E28" s="2">
        <v>92.743275261324044</v>
      </c>
      <c r="F28" s="2">
        <v>96.74</v>
      </c>
      <c r="G28" s="70">
        <v>109.41</v>
      </c>
      <c r="H28" s="70">
        <v>112.6</v>
      </c>
      <c r="I28" s="70">
        <v>123.39</v>
      </c>
      <c r="J28" s="70">
        <v>130.94</v>
      </c>
      <c r="K28" s="20">
        <v>139.22999999999999</v>
      </c>
      <c r="L28" s="20">
        <v>133.59</v>
      </c>
      <c r="M28" s="20">
        <v>144.63999999999999</v>
      </c>
      <c r="N28" s="20">
        <v>151.19999999999999</v>
      </c>
      <c r="O28" s="20">
        <v>154.96</v>
      </c>
      <c r="P28" s="71">
        <f t="shared" si="0"/>
        <v>4.5353982300885036</v>
      </c>
      <c r="Q28" s="20">
        <f t="shared" si="1"/>
        <v>2.4867724867724945</v>
      </c>
    </row>
    <row r="29" spans="1:18">
      <c r="A29" s="64" t="s">
        <v>61</v>
      </c>
      <c r="B29" s="2">
        <v>73.145210810810823</v>
      </c>
      <c r="C29" s="2">
        <v>80.282637837837839</v>
      </c>
      <c r="D29" s="2">
        <v>90.532627027027033</v>
      </c>
      <c r="E29" s="2">
        <v>93.054875675675689</v>
      </c>
      <c r="F29" s="2">
        <v>99.28</v>
      </c>
      <c r="G29" s="70">
        <v>106.01</v>
      </c>
      <c r="H29" s="70">
        <v>112.42</v>
      </c>
      <c r="I29" s="70">
        <v>115.39</v>
      </c>
      <c r="J29" s="70">
        <v>122.53</v>
      </c>
      <c r="K29" s="20">
        <v>135.82</v>
      </c>
      <c r="L29" s="20">
        <v>141.63999999999999</v>
      </c>
      <c r="M29" s="20">
        <v>151.21</v>
      </c>
      <c r="N29" s="20">
        <v>159.01</v>
      </c>
      <c r="O29" s="20">
        <v>173.42</v>
      </c>
      <c r="P29" s="71">
        <f t="shared" si="0"/>
        <v>5.1583889954367947</v>
      </c>
      <c r="Q29" s="20">
        <f t="shared" si="1"/>
        <v>9.0623231243317974</v>
      </c>
    </row>
    <row r="30" spans="1:18" s="35" customFormat="1" ht="17.25">
      <c r="A30" s="153" t="s">
        <v>199</v>
      </c>
      <c r="B30" s="153"/>
      <c r="C30" s="153"/>
      <c r="D30" s="153"/>
      <c r="E30" s="153"/>
      <c r="F30" s="153"/>
      <c r="G30" s="153"/>
      <c r="H30" s="153"/>
      <c r="I30" s="152" t="s">
        <v>215</v>
      </c>
      <c r="J30" s="152"/>
      <c r="K30" s="152"/>
      <c r="L30" s="100"/>
      <c r="M30" s="100"/>
      <c r="N30" s="152" t="s">
        <v>216</v>
      </c>
      <c r="O30" s="152"/>
      <c r="P30" s="152"/>
      <c r="Q30" s="152"/>
      <c r="R30" s="107"/>
    </row>
  </sheetData>
  <mergeCells count="7">
    <mergeCell ref="N30:Q30"/>
    <mergeCell ref="A30:H30"/>
    <mergeCell ref="A1:Q1"/>
    <mergeCell ref="A2:Q2"/>
    <mergeCell ref="A3:A4"/>
    <mergeCell ref="P3:Q3"/>
    <mergeCell ref="I30:K30"/>
  </mergeCells>
  <printOptions horizontalCentered="1"/>
  <pageMargins left="0.7" right="0.7" top="0.77" bottom="0.77" header="0.3" footer="0.3"/>
  <pageSetup paperSize="140" scale="65" fitToHeight="0" orientation="landscape" r:id="rId1"/>
  <rowBreaks count="1" manualBreakCount="1">
    <brk id="19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R30"/>
  <sheetViews>
    <sheetView showGridLines="0" tabSelected="1" view="pageBreakPreview" zoomScaleSheetLayoutView="100" workbookViewId="0">
      <pane xSplit="1" ySplit="4" topLeftCell="E23" activePane="bottomRight" state="frozen"/>
      <selection activeCell="I8" sqref="I8"/>
      <selection pane="topRight" activeCell="I8" sqref="I8"/>
      <selection pane="bottomLeft" activeCell="I8" sqref="I8"/>
      <selection pane="bottomRight" activeCell="M13" sqref="M13"/>
    </sheetView>
  </sheetViews>
  <sheetFormatPr defaultColWidth="9" defaultRowHeight="23.25"/>
  <cols>
    <col min="1" max="1" width="30.7109375" style="38" bestFit="1" customWidth="1"/>
    <col min="2" max="5" width="11.140625" style="38" hidden="1" customWidth="1"/>
    <col min="6" max="13" width="11.140625" style="38" bestFit="1" customWidth="1"/>
    <col min="14" max="15" width="11.140625" style="38" customWidth="1"/>
    <col min="16" max="16" width="11.140625" style="38" bestFit="1" customWidth="1"/>
    <col min="17" max="17" width="12" style="38" bestFit="1" customWidth="1"/>
    <col min="18" max="16384" width="9" style="38"/>
  </cols>
  <sheetData>
    <row r="1" spans="1:17" s="41" customFormat="1" ht="30.75">
      <c r="A1" s="128" t="s">
        <v>201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ht="24">
      <c r="A2" s="129" t="s">
        <v>85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>
      <c r="A3" s="139" t="s">
        <v>35</v>
      </c>
      <c r="B3" s="92" t="s">
        <v>23</v>
      </c>
      <c r="C3" s="92" t="s">
        <v>24</v>
      </c>
      <c r="D3" s="92" t="s">
        <v>25</v>
      </c>
      <c r="E3" s="92" t="s">
        <v>26</v>
      </c>
      <c r="F3" s="92" t="s">
        <v>27</v>
      </c>
      <c r="G3" s="92" t="s">
        <v>76</v>
      </c>
      <c r="H3" s="92" t="s">
        <v>77</v>
      </c>
      <c r="I3" s="92" t="s">
        <v>78</v>
      </c>
      <c r="J3" s="92" t="s">
        <v>79</v>
      </c>
      <c r="K3" s="92" t="s">
        <v>83</v>
      </c>
      <c r="L3" s="92" t="s">
        <v>33</v>
      </c>
      <c r="M3" s="91" t="s">
        <v>166</v>
      </c>
      <c r="N3" s="91" t="s">
        <v>173</v>
      </c>
      <c r="O3" s="91" t="s">
        <v>177</v>
      </c>
      <c r="P3" s="151" t="s">
        <v>189</v>
      </c>
      <c r="Q3" s="151"/>
    </row>
    <row r="4" spans="1:17">
      <c r="A4" s="139"/>
      <c r="B4" s="91" t="s">
        <v>18</v>
      </c>
      <c r="C4" s="91" t="s">
        <v>18</v>
      </c>
      <c r="D4" s="91" t="s">
        <v>18</v>
      </c>
      <c r="E4" s="91" t="s">
        <v>18</v>
      </c>
      <c r="F4" s="91" t="s">
        <v>18</v>
      </c>
      <c r="G4" s="91" t="s">
        <v>18</v>
      </c>
      <c r="H4" s="91" t="s">
        <v>18</v>
      </c>
      <c r="I4" s="91" t="s">
        <v>18</v>
      </c>
      <c r="J4" s="91" t="s">
        <v>18</v>
      </c>
      <c r="K4" s="91" t="s">
        <v>18</v>
      </c>
      <c r="L4" s="91" t="s">
        <v>18</v>
      </c>
      <c r="M4" s="91" t="s">
        <v>18</v>
      </c>
      <c r="N4" s="91" t="s">
        <v>18</v>
      </c>
      <c r="O4" s="91" t="s">
        <v>18</v>
      </c>
      <c r="P4" s="92" t="s">
        <v>174</v>
      </c>
      <c r="Q4" s="92" t="s">
        <v>180</v>
      </c>
    </row>
    <row r="5" spans="1:17" ht="33" customHeight="1">
      <c r="A5" s="56" t="s">
        <v>37</v>
      </c>
      <c r="B5" s="11">
        <v>71.660122249388749</v>
      </c>
      <c r="C5" s="11">
        <v>76.740684596577012</v>
      </c>
      <c r="D5" s="11">
        <v>84.530880195599011</v>
      </c>
      <c r="E5" s="11">
        <v>92.611393643031803</v>
      </c>
      <c r="F5" s="11">
        <v>98.95</v>
      </c>
      <c r="G5" s="11">
        <v>107.5</v>
      </c>
      <c r="H5" s="11">
        <v>110.48</v>
      </c>
      <c r="I5" s="11">
        <v>117.41</v>
      </c>
      <c r="J5" s="11">
        <v>121.65</v>
      </c>
      <c r="K5" s="17">
        <v>129.97</v>
      </c>
      <c r="L5" s="17">
        <v>134.19</v>
      </c>
      <c r="M5" s="17">
        <v>144.06</v>
      </c>
      <c r="N5" s="17">
        <v>154.86000000000001</v>
      </c>
      <c r="O5" s="17">
        <v>161.71</v>
      </c>
      <c r="P5" s="11">
        <f>N5/M5*100-100</f>
        <v>7.496876301541036</v>
      </c>
      <c r="Q5" s="17">
        <f>O5/N5*100-100</f>
        <v>4.4233501226914598</v>
      </c>
    </row>
    <row r="6" spans="1:17" ht="33" customHeight="1">
      <c r="A6" s="56" t="s">
        <v>38</v>
      </c>
      <c r="B6" s="11">
        <v>69.647741935483864</v>
      </c>
      <c r="C6" s="11">
        <v>72.299104838709681</v>
      </c>
      <c r="D6" s="11">
        <v>80.253193548387102</v>
      </c>
      <c r="E6" s="11">
        <v>89.236169354838708</v>
      </c>
      <c r="F6" s="11">
        <v>98.14</v>
      </c>
      <c r="G6" s="11">
        <v>106.34</v>
      </c>
      <c r="H6" s="11">
        <v>105.77</v>
      </c>
      <c r="I6" s="11">
        <v>111.48</v>
      </c>
      <c r="J6" s="11">
        <v>112.7</v>
      </c>
      <c r="K6" s="17">
        <v>123.52</v>
      </c>
      <c r="L6" s="17">
        <v>128.08000000000001</v>
      </c>
      <c r="M6" s="17">
        <v>138.63999999999999</v>
      </c>
      <c r="N6" s="17">
        <v>147.01</v>
      </c>
      <c r="O6" s="17">
        <v>155.08000000000001</v>
      </c>
      <c r="P6" s="11">
        <f t="shared" ref="P6:P29" si="0">N6/M6*100-100</f>
        <v>6.03721869590305</v>
      </c>
      <c r="Q6" s="17">
        <f t="shared" ref="Q6:Q29" si="1">O6/N6*100-100</f>
        <v>5.4894224882661149</v>
      </c>
    </row>
    <row r="7" spans="1:17" ht="33" customHeight="1">
      <c r="A7" s="62" t="s">
        <v>39</v>
      </c>
      <c r="B7" s="2">
        <v>77.18359462970983</v>
      </c>
      <c r="C7" s="2">
        <v>73.63944997834561</v>
      </c>
      <c r="D7" s="2">
        <v>83.353031615417933</v>
      </c>
      <c r="E7" s="2">
        <v>94.423014291901254</v>
      </c>
      <c r="F7" s="2">
        <v>101.03</v>
      </c>
      <c r="G7" s="2">
        <v>110.88</v>
      </c>
      <c r="H7" s="2">
        <v>109.9</v>
      </c>
      <c r="I7" s="2">
        <v>112.78</v>
      </c>
      <c r="J7" s="2">
        <v>118.95</v>
      </c>
      <c r="K7" s="20">
        <v>122.91</v>
      </c>
      <c r="L7" s="20">
        <v>125.18</v>
      </c>
      <c r="M7" s="20">
        <v>127.73</v>
      </c>
      <c r="N7" s="20">
        <v>148.4</v>
      </c>
      <c r="O7" s="20">
        <v>156.66</v>
      </c>
      <c r="P7" s="2">
        <f t="shared" si="0"/>
        <v>16.182572614107897</v>
      </c>
      <c r="Q7" s="20">
        <f t="shared" si="1"/>
        <v>5.5660377358490507</v>
      </c>
    </row>
    <row r="8" spans="1:17" ht="33" customHeight="1">
      <c r="A8" s="62" t="s">
        <v>40</v>
      </c>
      <c r="B8" s="2">
        <v>72.786566643405422</v>
      </c>
      <c r="C8" s="2">
        <v>69.825757152826228</v>
      </c>
      <c r="D8" s="2">
        <v>79.800865317515701</v>
      </c>
      <c r="E8" s="2">
        <v>85.792979762735513</v>
      </c>
      <c r="F8" s="2">
        <v>101.02</v>
      </c>
      <c r="G8" s="2">
        <v>131.19</v>
      </c>
      <c r="H8" s="2">
        <v>114.71</v>
      </c>
      <c r="I8" s="2">
        <v>89.65</v>
      </c>
      <c r="J8" s="2">
        <v>87.12</v>
      </c>
      <c r="K8" s="20">
        <v>94.02</v>
      </c>
      <c r="L8" s="20">
        <v>103.13</v>
      </c>
      <c r="M8" s="20">
        <v>115.66</v>
      </c>
      <c r="N8" s="20">
        <v>121.47</v>
      </c>
      <c r="O8" s="20">
        <v>136.22</v>
      </c>
      <c r="P8" s="2">
        <f t="shared" si="0"/>
        <v>5.0233442849731915</v>
      </c>
      <c r="Q8" s="20">
        <f t="shared" si="1"/>
        <v>12.142915946324194</v>
      </c>
    </row>
    <row r="9" spans="1:17" ht="33" customHeight="1">
      <c r="A9" s="62" t="s">
        <v>41</v>
      </c>
      <c r="B9" s="2">
        <v>60.945880465302849</v>
      </c>
      <c r="C9" s="2">
        <v>65.487204171680702</v>
      </c>
      <c r="D9" s="2">
        <v>69.798170878459686</v>
      </c>
      <c r="E9" s="2">
        <v>78.815002005615725</v>
      </c>
      <c r="F9" s="2">
        <v>82.04</v>
      </c>
      <c r="G9" s="2">
        <v>80.400000000000006</v>
      </c>
      <c r="H9" s="2">
        <v>76.28</v>
      </c>
      <c r="I9" s="2">
        <v>96.99</v>
      </c>
      <c r="J9" s="2">
        <v>83.5</v>
      </c>
      <c r="K9" s="20">
        <v>112.09</v>
      </c>
      <c r="L9" s="20">
        <v>105.42</v>
      </c>
      <c r="M9" s="20">
        <v>122.38</v>
      </c>
      <c r="N9" s="20">
        <v>111.81</v>
      </c>
      <c r="O9" s="20">
        <v>130.97999999999999</v>
      </c>
      <c r="P9" s="2">
        <f t="shared" si="0"/>
        <v>-8.6370321948030693</v>
      </c>
      <c r="Q9" s="20">
        <f t="shared" si="1"/>
        <v>17.145156962704576</v>
      </c>
    </row>
    <row r="10" spans="1:17" ht="33" customHeight="1">
      <c r="A10" s="62" t="s">
        <v>42</v>
      </c>
      <c r="B10" s="2">
        <v>67.59096695652174</v>
      </c>
      <c r="C10" s="2">
        <v>71.097871304347819</v>
      </c>
      <c r="D10" s="2">
        <v>85.088573913043476</v>
      </c>
      <c r="E10" s="2">
        <v>95.166309565217389</v>
      </c>
      <c r="F10" s="2">
        <v>106.13</v>
      </c>
      <c r="G10" s="2">
        <v>110.87</v>
      </c>
      <c r="H10" s="2">
        <v>110.97</v>
      </c>
      <c r="I10" s="2">
        <v>116.03</v>
      </c>
      <c r="J10" s="2">
        <v>119.76</v>
      </c>
      <c r="K10" s="20">
        <v>132.07</v>
      </c>
      <c r="L10" s="2">
        <v>139.80000000000001</v>
      </c>
      <c r="M10" s="2">
        <v>147.1</v>
      </c>
      <c r="N10" s="2">
        <v>150.71</v>
      </c>
      <c r="O10" s="2">
        <v>152.66999999999999</v>
      </c>
      <c r="P10" s="2">
        <f t="shared" si="0"/>
        <v>2.4541128484024739</v>
      </c>
      <c r="Q10" s="20">
        <f t="shared" si="1"/>
        <v>1.3005109150023202</v>
      </c>
    </row>
    <row r="11" spans="1:17" ht="33" customHeight="1">
      <c r="A11" s="62" t="s">
        <v>43</v>
      </c>
      <c r="B11" s="2">
        <v>59.415807301467829</v>
      </c>
      <c r="C11" s="2">
        <v>70.225412118931132</v>
      </c>
      <c r="D11" s="2">
        <v>75.334060971019952</v>
      </c>
      <c r="E11" s="2">
        <v>81.109055325555133</v>
      </c>
      <c r="F11" s="2">
        <v>98.36</v>
      </c>
      <c r="G11" s="2">
        <v>110.89</v>
      </c>
      <c r="H11" s="2">
        <v>114.03</v>
      </c>
      <c r="I11" s="2">
        <v>122.89</v>
      </c>
      <c r="J11" s="2">
        <v>124</v>
      </c>
      <c r="K11" s="20">
        <v>131.94999999999999</v>
      </c>
      <c r="L11" s="20">
        <v>133.65</v>
      </c>
      <c r="M11" s="20">
        <v>148</v>
      </c>
      <c r="N11" s="20">
        <v>157.34</v>
      </c>
      <c r="O11" s="20">
        <v>163.44</v>
      </c>
      <c r="P11" s="2">
        <f t="shared" si="0"/>
        <v>6.3108108108108212</v>
      </c>
      <c r="Q11" s="20">
        <f t="shared" si="1"/>
        <v>3.8769543663404136</v>
      </c>
    </row>
    <row r="12" spans="1:17" ht="33" customHeight="1">
      <c r="A12" s="62" t="s">
        <v>44</v>
      </c>
      <c r="B12" s="2">
        <v>76.083809523809521</v>
      </c>
      <c r="C12" s="2">
        <v>87.707724867724863</v>
      </c>
      <c r="D12" s="2">
        <v>100.01850793650793</v>
      </c>
      <c r="E12" s="2">
        <v>101.07522751322752</v>
      </c>
      <c r="F12" s="2">
        <v>99.86</v>
      </c>
      <c r="G12" s="2">
        <v>119.35</v>
      </c>
      <c r="H12" s="2">
        <v>111.18</v>
      </c>
      <c r="I12" s="2">
        <v>114.9</v>
      </c>
      <c r="J12" s="2">
        <v>122.77</v>
      </c>
      <c r="K12" s="20">
        <v>127.2</v>
      </c>
      <c r="L12" s="20">
        <v>150.06</v>
      </c>
      <c r="M12" s="20">
        <v>194.3</v>
      </c>
      <c r="N12" s="20">
        <v>185.09</v>
      </c>
      <c r="O12" s="20">
        <v>160.38</v>
      </c>
      <c r="P12" s="2">
        <f t="shared" si="0"/>
        <v>-4.7400926402470418</v>
      </c>
      <c r="Q12" s="20">
        <f t="shared" si="1"/>
        <v>-13.350262034685841</v>
      </c>
    </row>
    <row r="13" spans="1:17" ht="33" customHeight="1">
      <c r="A13" s="62" t="s">
        <v>45</v>
      </c>
      <c r="B13" s="2">
        <v>67.832586460632811</v>
      </c>
      <c r="C13" s="2">
        <v>74.695566593083143</v>
      </c>
      <c r="D13" s="2">
        <v>78.924271523178803</v>
      </c>
      <c r="E13" s="2">
        <v>86.411158940397343</v>
      </c>
      <c r="F13" s="2">
        <v>94.21</v>
      </c>
      <c r="G13" s="2">
        <v>95.86</v>
      </c>
      <c r="H13" s="2">
        <v>98.56</v>
      </c>
      <c r="I13" s="2">
        <v>102.21</v>
      </c>
      <c r="J13" s="2">
        <v>107.02</v>
      </c>
      <c r="K13" s="20">
        <v>116.41</v>
      </c>
      <c r="L13" s="20">
        <v>135.87</v>
      </c>
      <c r="M13" s="20">
        <v>142.68</v>
      </c>
      <c r="N13" s="20">
        <v>153.79</v>
      </c>
      <c r="O13" s="20">
        <v>158.26</v>
      </c>
      <c r="P13" s="2">
        <f t="shared" si="0"/>
        <v>7.7866554527614085</v>
      </c>
      <c r="Q13" s="20">
        <f t="shared" si="1"/>
        <v>2.9065608947265815</v>
      </c>
    </row>
    <row r="14" spans="1:17" ht="33" customHeight="1">
      <c r="A14" s="62" t="s">
        <v>46</v>
      </c>
      <c r="B14" s="2">
        <v>85.786434782608708</v>
      </c>
      <c r="C14" s="2">
        <v>92.142782608695654</v>
      </c>
      <c r="D14" s="2">
        <v>103.78800000000001</v>
      </c>
      <c r="E14" s="2">
        <v>99.615130434782614</v>
      </c>
      <c r="F14" s="2">
        <v>100.44</v>
      </c>
      <c r="G14" s="2">
        <v>106.27</v>
      </c>
      <c r="H14" s="2">
        <v>122.22</v>
      </c>
      <c r="I14" s="2">
        <v>119</v>
      </c>
      <c r="J14" s="2">
        <v>117.14</v>
      </c>
      <c r="K14" s="20">
        <v>120.92</v>
      </c>
      <c r="L14" s="20">
        <v>124.91</v>
      </c>
      <c r="M14" s="20">
        <v>131.83000000000001</v>
      </c>
      <c r="N14" s="20">
        <v>140.27000000000001</v>
      </c>
      <c r="O14" s="20">
        <v>147.82</v>
      </c>
      <c r="P14" s="2">
        <f t="shared" si="0"/>
        <v>6.4021846317226618</v>
      </c>
      <c r="Q14" s="20">
        <f t="shared" si="1"/>
        <v>5.3824766521707943</v>
      </c>
    </row>
    <row r="15" spans="1:17" ht="33" customHeight="1">
      <c r="A15" s="62" t="s">
        <v>47</v>
      </c>
      <c r="B15" s="2">
        <v>87.265113006396589</v>
      </c>
      <c r="C15" s="2">
        <v>77.907718550106608</v>
      </c>
      <c r="D15" s="2">
        <v>79.347317697228164</v>
      </c>
      <c r="E15" s="2">
        <v>90.017287846481878</v>
      </c>
      <c r="F15" s="2">
        <v>99.29</v>
      </c>
      <c r="G15" s="2">
        <v>112.52</v>
      </c>
      <c r="H15" s="2">
        <v>111.58</v>
      </c>
      <c r="I15" s="2">
        <v>106.5</v>
      </c>
      <c r="J15" s="2">
        <v>111.45</v>
      </c>
      <c r="K15" s="20">
        <v>130.49</v>
      </c>
      <c r="L15" s="20">
        <v>122.66</v>
      </c>
      <c r="M15" s="20">
        <v>119.86</v>
      </c>
      <c r="N15" s="20">
        <v>134.97</v>
      </c>
      <c r="O15" s="20">
        <v>174.46</v>
      </c>
      <c r="P15" s="2">
        <f t="shared" si="0"/>
        <v>12.606374103120316</v>
      </c>
      <c r="Q15" s="20">
        <f t="shared" si="1"/>
        <v>29.258353708231454</v>
      </c>
    </row>
    <row r="16" spans="1:17" ht="33" customHeight="1">
      <c r="A16" s="62" t="s">
        <v>48</v>
      </c>
      <c r="B16" s="2">
        <v>79.212090712742977</v>
      </c>
      <c r="C16" s="2">
        <v>83.330946004319657</v>
      </c>
      <c r="D16" s="2">
        <v>92.60920950323974</v>
      </c>
      <c r="E16" s="2">
        <v>94.126682505399572</v>
      </c>
      <c r="F16" s="2">
        <v>100.37</v>
      </c>
      <c r="G16" s="2">
        <v>105.96</v>
      </c>
      <c r="H16" s="2">
        <v>109.36</v>
      </c>
      <c r="I16" s="2">
        <v>115.58</v>
      </c>
      <c r="J16" s="2">
        <v>121.06</v>
      </c>
      <c r="K16" s="20">
        <v>127.68</v>
      </c>
      <c r="L16" s="20">
        <v>137.49</v>
      </c>
      <c r="M16" s="20">
        <v>146.49</v>
      </c>
      <c r="N16" s="20">
        <v>155.32</v>
      </c>
      <c r="O16" s="20">
        <v>167.92</v>
      </c>
      <c r="P16" s="2">
        <f t="shared" si="0"/>
        <v>6.0277152024028879</v>
      </c>
      <c r="Q16" s="20">
        <f t="shared" si="1"/>
        <v>8.1122843162503244</v>
      </c>
    </row>
    <row r="17" spans="1:18" ht="33" customHeight="1">
      <c r="A17" s="62" t="s">
        <v>49</v>
      </c>
      <c r="B17" s="2">
        <v>56.831908155186071</v>
      </c>
      <c r="C17" s="2">
        <v>60.752715756136197</v>
      </c>
      <c r="D17" s="2">
        <v>62.178463974663501</v>
      </c>
      <c r="E17" s="2">
        <v>84.594394299287416</v>
      </c>
      <c r="F17" s="2">
        <v>100.04</v>
      </c>
      <c r="G17" s="2">
        <v>113.3</v>
      </c>
      <c r="H17" s="2">
        <v>124.67</v>
      </c>
      <c r="I17" s="2">
        <v>136.56</v>
      </c>
      <c r="J17" s="2">
        <v>146.84</v>
      </c>
      <c r="K17" s="20">
        <v>163.89</v>
      </c>
      <c r="L17" s="20">
        <v>174.89</v>
      </c>
      <c r="M17" s="20">
        <v>191.09</v>
      </c>
      <c r="N17" s="20">
        <v>204.7</v>
      </c>
      <c r="O17" s="20">
        <v>222.63</v>
      </c>
      <c r="P17" s="2">
        <f t="shared" si="0"/>
        <v>7.1222983934271724</v>
      </c>
      <c r="Q17" s="20">
        <f t="shared" si="1"/>
        <v>8.7591597459697255</v>
      </c>
    </row>
    <row r="18" spans="1:18" ht="33" customHeight="1">
      <c r="A18" s="62" t="s">
        <v>50</v>
      </c>
      <c r="B18" s="2">
        <v>53.745755930265794</v>
      </c>
      <c r="C18" s="2">
        <v>59.377625035724499</v>
      </c>
      <c r="D18" s="2">
        <v>64.380554444126886</v>
      </c>
      <c r="E18" s="2">
        <v>76.073115175764514</v>
      </c>
      <c r="F18" s="2">
        <v>100.03</v>
      </c>
      <c r="G18" s="2">
        <v>109.81</v>
      </c>
      <c r="H18" s="2">
        <v>113.58</v>
      </c>
      <c r="I18" s="2">
        <v>118.78</v>
      </c>
      <c r="J18" s="2">
        <v>125.32</v>
      </c>
      <c r="K18" s="20">
        <v>132.85</v>
      </c>
      <c r="L18" s="20">
        <v>146.94999999999999</v>
      </c>
      <c r="M18" s="20">
        <v>159.27000000000001</v>
      </c>
      <c r="N18" s="20">
        <v>184.86</v>
      </c>
      <c r="O18" s="20">
        <v>185.22</v>
      </c>
      <c r="P18" s="2">
        <f t="shared" si="0"/>
        <v>16.067055942738733</v>
      </c>
      <c r="Q18" s="20">
        <f t="shared" si="1"/>
        <v>0.19474196689385792</v>
      </c>
    </row>
    <row r="19" spans="1:18" ht="33" customHeight="1">
      <c r="A19" s="62" t="s">
        <v>51</v>
      </c>
      <c r="B19" s="2">
        <v>65.222223747426227</v>
      </c>
      <c r="C19" s="2">
        <v>71.167319835277965</v>
      </c>
      <c r="D19" s="2">
        <v>79.302714481811947</v>
      </c>
      <c r="E19" s="2">
        <v>89.106908030199051</v>
      </c>
      <c r="F19" s="2">
        <v>101.31</v>
      </c>
      <c r="G19" s="2">
        <v>106.89</v>
      </c>
      <c r="H19" s="2">
        <v>111.45</v>
      </c>
      <c r="I19" s="2">
        <v>118.34</v>
      </c>
      <c r="J19" s="2">
        <v>122.77</v>
      </c>
      <c r="K19" s="20">
        <v>129.03</v>
      </c>
      <c r="L19" s="20">
        <v>136.27000000000001</v>
      </c>
      <c r="M19" s="20">
        <v>144.01</v>
      </c>
      <c r="N19" s="20">
        <v>167.27</v>
      </c>
      <c r="O19" s="20">
        <v>176.29</v>
      </c>
      <c r="P19" s="2">
        <f t="shared" si="0"/>
        <v>16.151656134990631</v>
      </c>
      <c r="Q19" s="20">
        <f t="shared" si="1"/>
        <v>5.3924792252047382</v>
      </c>
    </row>
    <row r="20" spans="1:18" ht="33" customHeight="1">
      <c r="A20" s="56" t="s">
        <v>52</v>
      </c>
      <c r="B20" s="11">
        <v>73.179704713231132</v>
      </c>
      <c r="C20" s="11">
        <v>80.192288472458841</v>
      </c>
      <c r="D20" s="11">
        <v>87.940062464508813</v>
      </c>
      <c r="E20" s="11">
        <v>95.122305508233964</v>
      </c>
      <c r="F20" s="11">
        <v>99.59</v>
      </c>
      <c r="G20" s="11">
        <v>108.43</v>
      </c>
      <c r="H20" s="11">
        <v>114.33</v>
      </c>
      <c r="I20" s="11">
        <v>122.32</v>
      </c>
      <c r="J20" s="11">
        <v>129.22</v>
      </c>
      <c r="K20" s="17">
        <v>135.29</v>
      </c>
      <c r="L20" s="17">
        <v>139.22</v>
      </c>
      <c r="M20" s="17">
        <v>148.49</v>
      </c>
      <c r="N20" s="17">
        <v>161.37</v>
      </c>
      <c r="O20" s="17">
        <v>167.15</v>
      </c>
      <c r="P20" s="11">
        <f t="shared" si="0"/>
        <v>8.6739847801198664</v>
      </c>
      <c r="Q20" s="17">
        <f t="shared" si="1"/>
        <v>3.581830575695605</v>
      </c>
    </row>
    <row r="21" spans="1:18" ht="33" customHeight="1">
      <c r="A21" s="62" t="s">
        <v>53</v>
      </c>
      <c r="B21" s="2">
        <v>62.72342857142857</v>
      </c>
      <c r="C21" s="2">
        <v>71.469371428571435</v>
      </c>
      <c r="D21" s="2">
        <v>79.464399999999998</v>
      </c>
      <c r="E21" s="2">
        <v>90.772285714285715</v>
      </c>
      <c r="F21" s="2">
        <v>100.49</v>
      </c>
      <c r="G21" s="2">
        <v>115.08</v>
      </c>
      <c r="H21" s="2">
        <v>123.45</v>
      </c>
      <c r="I21" s="2">
        <v>134.65</v>
      </c>
      <c r="J21" s="2">
        <v>144.69999999999999</v>
      </c>
      <c r="K21" s="20">
        <v>150.19999999999999</v>
      </c>
      <c r="L21" s="20">
        <v>153.68</v>
      </c>
      <c r="M21" s="20">
        <v>161.69</v>
      </c>
      <c r="N21" s="20">
        <v>172.82</v>
      </c>
      <c r="O21" s="20">
        <v>180.39</v>
      </c>
      <c r="P21" s="2">
        <f t="shared" si="0"/>
        <v>6.8835425814830984</v>
      </c>
      <c r="Q21" s="20">
        <f t="shared" si="1"/>
        <v>4.3802800601782081</v>
      </c>
    </row>
    <row r="22" spans="1:18" ht="33" customHeight="1">
      <c r="A22" s="63" t="s">
        <v>54</v>
      </c>
      <c r="B22" s="2">
        <v>84.612158317872613</v>
      </c>
      <c r="C22" s="2">
        <v>92.028855905998768</v>
      </c>
      <c r="D22" s="2">
        <v>99.136524427953006</v>
      </c>
      <c r="E22" s="2">
        <v>102.7830674087817</v>
      </c>
      <c r="F22" s="2">
        <v>99.94</v>
      </c>
      <c r="G22" s="2">
        <v>110.6</v>
      </c>
      <c r="H22" s="2">
        <v>119.6</v>
      </c>
      <c r="I22" s="2">
        <v>130.72</v>
      </c>
      <c r="J22" s="2">
        <v>141.44999999999999</v>
      </c>
      <c r="K22" s="20">
        <v>149.72</v>
      </c>
      <c r="L22" s="20">
        <v>153.02000000000001</v>
      </c>
      <c r="M22" s="20">
        <v>162.21</v>
      </c>
      <c r="N22" s="20">
        <v>175.24</v>
      </c>
      <c r="O22" s="20">
        <v>176.93</v>
      </c>
      <c r="P22" s="2">
        <f t="shared" si="0"/>
        <v>8.0327969915541502</v>
      </c>
      <c r="Q22" s="20">
        <f t="shared" si="1"/>
        <v>0.96439169139466685</v>
      </c>
    </row>
    <row r="23" spans="1:18" ht="33" customHeight="1">
      <c r="A23" s="63" t="s">
        <v>55</v>
      </c>
      <c r="B23" s="2">
        <v>66.705415094339614</v>
      </c>
      <c r="C23" s="2">
        <v>76.146650943396224</v>
      </c>
      <c r="D23" s="2">
        <v>85.73021698113206</v>
      </c>
      <c r="E23" s="2">
        <v>92.324849056603767</v>
      </c>
      <c r="F23" s="2">
        <v>100.58</v>
      </c>
      <c r="G23" s="2">
        <v>106.45</v>
      </c>
      <c r="H23" s="2">
        <v>110.84</v>
      </c>
      <c r="I23" s="2">
        <v>116.3</v>
      </c>
      <c r="J23" s="2">
        <v>121.93</v>
      </c>
      <c r="K23" s="20">
        <v>125.89</v>
      </c>
      <c r="L23" s="20">
        <v>129.16999999999999</v>
      </c>
      <c r="M23" s="20">
        <v>138.09</v>
      </c>
      <c r="N23" s="20">
        <v>150.4</v>
      </c>
      <c r="O23" s="20">
        <v>156.36000000000001</v>
      </c>
      <c r="P23" s="2">
        <f t="shared" si="0"/>
        <v>8.9144760663335489</v>
      </c>
      <c r="Q23" s="20">
        <f t="shared" si="1"/>
        <v>3.9627659574468197</v>
      </c>
    </row>
    <row r="24" spans="1:18" ht="33" customHeight="1">
      <c r="A24" s="64" t="s">
        <v>56</v>
      </c>
      <c r="B24" s="2">
        <v>80.495343665768189</v>
      </c>
      <c r="C24" s="2">
        <v>83.734049865229096</v>
      </c>
      <c r="D24" s="2">
        <v>90.009043126684631</v>
      </c>
      <c r="E24" s="2">
        <v>97.296132075471675</v>
      </c>
      <c r="F24" s="2">
        <v>100.13</v>
      </c>
      <c r="G24" s="2">
        <v>101.51</v>
      </c>
      <c r="H24" s="2">
        <v>104.25</v>
      </c>
      <c r="I24" s="2">
        <v>107.52</v>
      </c>
      <c r="J24" s="2">
        <v>108.36</v>
      </c>
      <c r="K24" s="20">
        <v>114.25</v>
      </c>
      <c r="L24" s="20">
        <v>118.33</v>
      </c>
      <c r="M24" s="20">
        <v>124.05</v>
      </c>
      <c r="N24" s="20">
        <v>135.38</v>
      </c>
      <c r="O24" s="20">
        <v>140.33000000000001</v>
      </c>
      <c r="P24" s="2">
        <f t="shared" si="0"/>
        <v>9.1334139459895169</v>
      </c>
      <c r="Q24" s="20">
        <f t="shared" si="1"/>
        <v>3.6563746491357705</v>
      </c>
    </row>
    <row r="25" spans="1:18" ht="33" customHeight="1">
      <c r="A25" s="64" t="s">
        <v>57</v>
      </c>
      <c r="B25" s="2">
        <v>67.71100143061517</v>
      </c>
      <c r="C25" s="2">
        <v>79.538044825941824</v>
      </c>
      <c r="D25" s="2">
        <v>85.993443013829292</v>
      </c>
      <c r="E25" s="2">
        <v>96.171297091082494</v>
      </c>
      <c r="F25" s="2">
        <v>98.81</v>
      </c>
      <c r="G25" s="2">
        <v>102.23</v>
      </c>
      <c r="H25" s="2">
        <v>99.83</v>
      </c>
      <c r="I25" s="2">
        <v>101.97</v>
      </c>
      <c r="J25" s="2">
        <v>108.32</v>
      </c>
      <c r="K25" s="20">
        <v>110.05</v>
      </c>
      <c r="L25" s="20">
        <v>116.52</v>
      </c>
      <c r="M25" s="20">
        <v>133.96</v>
      </c>
      <c r="N25" s="20">
        <v>154.58000000000001</v>
      </c>
      <c r="O25" s="20">
        <v>152.30000000000001</v>
      </c>
      <c r="P25" s="2">
        <f t="shared" si="0"/>
        <v>15.392654523738429</v>
      </c>
      <c r="Q25" s="20">
        <f t="shared" si="1"/>
        <v>-1.4749644197179492</v>
      </c>
    </row>
    <row r="26" spans="1:18" ht="33" customHeight="1">
      <c r="A26" s="62" t="s">
        <v>58</v>
      </c>
      <c r="B26" s="2">
        <v>107.86957160342719</v>
      </c>
      <c r="C26" s="2">
        <v>102.12141982864136</v>
      </c>
      <c r="D26" s="2">
        <v>99.797698898408811</v>
      </c>
      <c r="E26" s="2">
        <v>100.16460220318237</v>
      </c>
      <c r="F26" s="2">
        <v>99.92</v>
      </c>
      <c r="G26" s="2">
        <v>106.41</v>
      </c>
      <c r="H26" s="2">
        <v>106.16</v>
      </c>
      <c r="I26" s="2">
        <v>106.59</v>
      </c>
      <c r="J26" s="2">
        <v>104.89</v>
      </c>
      <c r="K26" s="20">
        <v>107.13</v>
      </c>
      <c r="L26" s="20">
        <v>110.4</v>
      </c>
      <c r="M26" s="20">
        <v>113.6</v>
      </c>
      <c r="N26" s="20">
        <v>115.16</v>
      </c>
      <c r="O26" s="20">
        <v>115.06</v>
      </c>
      <c r="P26" s="2">
        <f t="shared" si="0"/>
        <v>1.3732394366197127</v>
      </c>
      <c r="Q26" s="20">
        <f t="shared" si="1"/>
        <v>-8.6835706842649074E-2</v>
      </c>
    </row>
    <row r="27" spans="1:18" ht="33" customHeight="1">
      <c r="A27" s="62" t="s">
        <v>59</v>
      </c>
      <c r="B27" s="2">
        <v>72.923958333333331</v>
      </c>
      <c r="C27" s="2">
        <v>79.040161290322573</v>
      </c>
      <c r="D27" s="2">
        <v>85.559630376344089</v>
      </c>
      <c r="E27" s="2">
        <v>93.490530913978489</v>
      </c>
      <c r="F27" s="2">
        <v>100.01</v>
      </c>
      <c r="G27" s="2">
        <v>103.75</v>
      </c>
      <c r="H27" s="2">
        <v>104.85</v>
      </c>
      <c r="I27" s="2">
        <v>111.05</v>
      </c>
      <c r="J27" s="2">
        <v>115.29</v>
      </c>
      <c r="K27" s="20">
        <v>116.85</v>
      </c>
      <c r="L27" s="20">
        <v>121.16</v>
      </c>
      <c r="M27" s="20">
        <v>126.26</v>
      </c>
      <c r="N27" s="20">
        <v>137.12</v>
      </c>
      <c r="O27" s="20">
        <v>154.79</v>
      </c>
      <c r="P27" s="2">
        <f t="shared" si="0"/>
        <v>8.6012989070172665</v>
      </c>
      <c r="Q27" s="20">
        <f t="shared" si="1"/>
        <v>12.886522753792292</v>
      </c>
    </row>
    <row r="28" spans="1:18" ht="33" customHeight="1">
      <c r="A28" s="62" t="s">
        <v>60</v>
      </c>
      <c r="B28" s="2">
        <v>66.205232498722523</v>
      </c>
      <c r="C28" s="2">
        <v>71.424113438937141</v>
      </c>
      <c r="D28" s="2">
        <v>83.601502299437911</v>
      </c>
      <c r="E28" s="2">
        <v>92.100822687787442</v>
      </c>
      <c r="F28" s="2">
        <v>97.27</v>
      </c>
      <c r="G28" s="2">
        <v>109.26</v>
      </c>
      <c r="H28" s="2">
        <v>118.31</v>
      </c>
      <c r="I28" s="2">
        <v>130.86000000000001</v>
      </c>
      <c r="J28" s="2">
        <v>135.97</v>
      </c>
      <c r="K28" s="20">
        <v>142.47</v>
      </c>
      <c r="L28" s="20">
        <v>144</v>
      </c>
      <c r="M28" s="20">
        <v>152.97</v>
      </c>
      <c r="N28" s="20">
        <v>170.72</v>
      </c>
      <c r="O28" s="20">
        <v>185.31</v>
      </c>
      <c r="P28" s="2">
        <f t="shared" si="0"/>
        <v>11.603582401778127</v>
      </c>
      <c r="Q28" s="20">
        <f t="shared" si="1"/>
        <v>8.5461574507966276</v>
      </c>
    </row>
    <row r="29" spans="1:18" ht="33" customHeight="1">
      <c r="A29" s="62" t="s">
        <v>61</v>
      </c>
      <c r="B29" s="2">
        <v>70.943288841430871</v>
      </c>
      <c r="C29" s="2">
        <v>77.836134543513083</v>
      </c>
      <c r="D29" s="2">
        <v>85.895461825947677</v>
      </c>
      <c r="E29" s="2">
        <v>90.508366257341166</v>
      </c>
      <c r="F29" s="2">
        <v>99.31</v>
      </c>
      <c r="G29" s="2">
        <v>106.12</v>
      </c>
      <c r="H29" s="2">
        <v>112.6</v>
      </c>
      <c r="I29" s="2">
        <v>117.84</v>
      </c>
      <c r="J29" s="2">
        <v>123.52</v>
      </c>
      <c r="K29" s="20">
        <v>138.11000000000001</v>
      </c>
      <c r="L29" s="20">
        <v>147.38999999999999</v>
      </c>
      <c r="M29" s="20">
        <v>160.51</v>
      </c>
      <c r="N29" s="20">
        <v>169.06</v>
      </c>
      <c r="O29" s="20">
        <v>188.49</v>
      </c>
      <c r="P29" s="2">
        <f t="shared" si="0"/>
        <v>5.3267709176998466</v>
      </c>
      <c r="Q29" s="20">
        <f t="shared" si="1"/>
        <v>11.492961078906887</v>
      </c>
    </row>
    <row r="30" spans="1:18" s="35" customFormat="1" ht="17.25">
      <c r="A30" s="153" t="s">
        <v>199</v>
      </c>
      <c r="B30" s="153"/>
      <c r="C30" s="153"/>
      <c r="D30" s="153"/>
      <c r="E30" s="153"/>
      <c r="F30" s="153"/>
      <c r="G30" s="153"/>
      <c r="H30" s="153"/>
      <c r="I30" s="152" t="s">
        <v>215</v>
      </c>
      <c r="J30" s="152"/>
      <c r="K30" s="152"/>
      <c r="L30" s="100"/>
      <c r="M30" s="100"/>
      <c r="N30" s="152" t="s">
        <v>216</v>
      </c>
      <c r="O30" s="152"/>
      <c r="P30" s="152"/>
      <c r="Q30" s="152"/>
      <c r="R30" s="107"/>
    </row>
  </sheetData>
  <mergeCells count="7">
    <mergeCell ref="A1:Q1"/>
    <mergeCell ref="A2:Q2"/>
    <mergeCell ref="A3:A4"/>
    <mergeCell ref="P3:Q3"/>
    <mergeCell ref="A30:H30"/>
    <mergeCell ref="I30:K30"/>
    <mergeCell ref="N30:Q30"/>
  </mergeCells>
  <printOptions horizontalCentered="1"/>
  <pageMargins left="0.7" right="0.7" top="0.77" bottom="0.77" header="0.3" footer="0.3"/>
  <pageSetup paperSize="140" scale="65" fitToHeight="0" orientation="landscape" r:id="rId1"/>
  <rowBreaks count="1" manualBreakCount="1">
    <brk id="19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Q30"/>
  <sheetViews>
    <sheetView showGridLines="0" view="pageBreakPreview" zoomScaleSheetLayoutView="100" workbookViewId="0">
      <pane xSplit="1" ySplit="4" topLeftCell="E23" activePane="bottomRight" state="frozen"/>
      <selection activeCell="I8" sqref="I8"/>
      <selection pane="topRight" activeCell="I8" sqref="I8"/>
      <selection pane="bottomLeft" activeCell="I8" sqref="I8"/>
      <selection pane="bottomRight" activeCell="A30" sqref="A30:XFD30"/>
    </sheetView>
  </sheetViews>
  <sheetFormatPr defaultRowHeight="23.25"/>
  <cols>
    <col min="1" max="1" width="28.5703125" style="38" bestFit="1" customWidth="1"/>
    <col min="2" max="5" width="11.140625" style="38" hidden="1" customWidth="1"/>
    <col min="6" max="13" width="11.140625" style="38" bestFit="1" customWidth="1"/>
    <col min="14" max="15" width="11.140625" style="38" customWidth="1"/>
    <col min="16" max="16" width="11.140625" style="38" bestFit="1" customWidth="1"/>
    <col min="17" max="17" width="12" style="38" bestFit="1" customWidth="1"/>
    <col min="18" max="16384" width="9.140625" style="38"/>
  </cols>
  <sheetData>
    <row r="1" spans="1:17" s="41" customFormat="1" ht="30.75">
      <c r="A1" s="128" t="s">
        <v>196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ht="24">
      <c r="A2" s="129" t="s">
        <v>85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>
      <c r="A3" s="139" t="s">
        <v>35</v>
      </c>
      <c r="B3" s="92" t="s">
        <v>23</v>
      </c>
      <c r="C3" s="92" t="s">
        <v>24</v>
      </c>
      <c r="D3" s="92" t="s">
        <v>25</v>
      </c>
      <c r="E3" s="92" t="s">
        <v>26</v>
      </c>
      <c r="F3" s="92" t="s">
        <v>27</v>
      </c>
      <c r="G3" s="92" t="s">
        <v>76</v>
      </c>
      <c r="H3" s="92" t="s">
        <v>77</v>
      </c>
      <c r="I3" s="92" t="s">
        <v>78</v>
      </c>
      <c r="J3" s="92" t="s">
        <v>79</v>
      </c>
      <c r="K3" s="92" t="s">
        <v>83</v>
      </c>
      <c r="L3" s="92" t="s">
        <v>33</v>
      </c>
      <c r="M3" s="91" t="s">
        <v>166</v>
      </c>
      <c r="N3" s="91" t="s">
        <v>173</v>
      </c>
      <c r="O3" s="91" t="s">
        <v>177</v>
      </c>
      <c r="P3" s="151" t="s">
        <v>189</v>
      </c>
      <c r="Q3" s="151"/>
    </row>
    <row r="4" spans="1:17">
      <c r="A4" s="139"/>
      <c r="B4" s="91" t="s">
        <v>18</v>
      </c>
      <c r="C4" s="91" t="s">
        <v>18</v>
      </c>
      <c r="D4" s="91" t="s">
        <v>18</v>
      </c>
      <c r="E4" s="91" t="s">
        <v>18</v>
      </c>
      <c r="F4" s="91" t="s">
        <v>18</v>
      </c>
      <c r="G4" s="91" t="s">
        <v>18</v>
      </c>
      <c r="H4" s="91" t="s">
        <v>18</v>
      </c>
      <c r="I4" s="91" t="s">
        <v>18</v>
      </c>
      <c r="J4" s="91" t="s">
        <v>18</v>
      </c>
      <c r="K4" s="91" t="s">
        <v>18</v>
      </c>
      <c r="L4" s="91" t="s">
        <v>18</v>
      </c>
      <c r="M4" s="91" t="s">
        <v>18</v>
      </c>
      <c r="N4" s="91" t="s">
        <v>18</v>
      </c>
      <c r="O4" s="91" t="s">
        <v>18</v>
      </c>
      <c r="P4" s="91" t="s">
        <v>173</v>
      </c>
      <c r="Q4" s="91" t="s">
        <v>176</v>
      </c>
    </row>
    <row r="5" spans="1:17">
      <c r="A5" s="56" t="s">
        <v>37</v>
      </c>
      <c r="B5" s="11">
        <v>72.163266261113719</v>
      </c>
      <c r="C5" s="11">
        <v>78.343378568086109</v>
      </c>
      <c r="D5" s="11">
        <v>85.871034160037439</v>
      </c>
      <c r="E5" s="11">
        <v>92.701684604585864</v>
      </c>
      <c r="F5" s="11">
        <v>99.300000000000011</v>
      </c>
      <c r="G5" s="11">
        <v>109.63</v>
      </c>
      <c r="H5" s="11">
        <v>116.14</v>
      </c>
      <c r="I5" s="11">
        <v>122.66</v>
      </c>
      <c r="J5" s="11">
        <v>128.35</v>
      </c>
      <c r="K5" s="17">
        <v>135.44999999999999</v>
      </c>
      <c r="L5" s="17">
        <v>140.05000000000001</v>
      </c>
      <c r="M5" s="17">
        <v>150.82</v>
      </c>
      <c r="N5" s="17">
        <v>160.87</v>
      </c>
      <c r="O5" s="17">
        <v>169.69</v>
      </c>
      <c r="P5" s="11">
        <f>N5/M5*100-100</f>
        <v>6.6635724704946284</v>
      </c>
      <c r="Q5" s="11">
        <f>O5/N5*100-100</f>
        <v>5.4826878846273388</v>
      </c>
    </row>
    <row r="6" spans="1:17">
      <c r="A6" s="56" t="s">
        <v>38</v>
      </c>
      <c r="B6" s="11">
        <v>72.350624259186091</v>
      </c>
      <c r="C6" s="11">
        <v>76.572054523903603</v>
      </c>
      <c r="D6" s="11">
        <v>84.66312919794548</v>
      </c>
      <c r="E6" s="11">
        <v>91.894282892137497</v>
      </c>
      <c r="F6" s="11">
        <v>98.93</v>
      </c>
      <c r="G6" s="11">
        <v>108.87</v>
      </c>
      <c r="H6" s="11">
        <v>111.09</v>
      </c>
      <c r="I6" s="11">
        <v>115.34</v>
      </c>
      <c r="J6" s="11">
        <v>120.01</v>
      </c>
      <c r="K6" s="17">
        <v>130.32</v>
      </c>
      <c r="L6" s="73">
        <v>134.9</v>
      </c>
      <c r="M6" s="73">
        <v>144.80000000000001</v>
      </c>
      <c r="N6" s="73">
        <v>153.04</v>
      </c>
      <c r="O6" s="73">
        <v>161.68</v>
      </c>
      <c r="P6" s="11">
        <f t="shared" ref="P6:P29" si="0">N6/M6*100-100</f>
        <v>5.6906077348066049</v>
      </c>
      <c r="Q6" s="11">
        <f t="shared" ref="Q6:Q29" si="1">O6/N6*100-100</f>
        <v>5.6455828541557906</v>
      </c>
    </row>
    <row r="7" spans="1:17">
      <c r="A7" s="62" t="s">
        <v>39</v>
      </c>
      <c r="B7" s="2">
        <v>79.069906542056088</v>
      </c>
      <c r="C7" s="2">
        <v>78.307894971072542</v>
      </c>
      <c r="D7" s="2">
        <v>87.496858032932792</v>
      </c>
      <c r="E7" s="2">
        <v>94.310137961726753</v>
      </c>
      <c r="F7" s="2">
        <v>100.72</v>
      </c>
      <c r="G7" s="2">
        <v>108.51</v>
      </c>
      <c r="H7" s="2">
        <v>109.83</v>
      </c>
      <c r="I7" s="2">
        <v>113.32</v>
      </c>
      <c r="J7" s="2">
        <v>120.4</v>
      </c>
      <c r="K7" s="20">
        <v>125.02</v>
      </c>
      <c r="L7" s="20">
        <v>127</v>
      </c>
      <c r="M7" s="20">
        <v>130.31</v>
      </c>
      <c r="N7" s="20">
        <v>148.34</v>
      </c>
      <c r="O7" s="20">
        <v>160.86000000000001</v>
      </c>
      <c r="P7" s="2">
        <f t="shared" si="0"/>
        <v>13.836236666410869</v>
      </c>
      <c r="Q7" s="2">
        <f t="shared" si="1"/>
        <v>8.4400701092085768</v>
      </c>
    </row>
    <row r="8" spans="1:17">
      <c r="A8" s="62" t="s">
        <v>40</v>
      </c>
      <c r="B8" s="2">
        <v>73.857124711316388</v>
      </c>
      <c r="C8" s="2">
        <v>73.125866050808298</v>
      </c>
      <c r="D8" s="2">
        <v>81.785508083140869</v>
      </c>
      <c r="E8" s="2">
        <v>85.287852193995377</v>
      </c>
      <c r="F8" s="2">
        <v>99.99</v>
      </c>
      <c r="G8" s="2">
        <v>130.47</v>
      </c>
      <c r="H8" s="2">
        <v>123.26</v>
      </c>
      <c r="I8" s="2">
        <v>96</v>
      </c>
      <c r="J8" s="2">
        <v>92.41</v>
      </c>
      <c r="K8" s="20">
        <v>103.68</v>
      </c>
      <c r="L8" s="20">
        <v>112.7</v>
      </c>
      <c r="M8" s="20">
        <v>123.68</v>
      </c>
      <c r="N8" s="20">
        <v>126.62</v>
      </c>
      <c r="O8" s="20">
        <v>138.44999999999999</v>
      </c>
      <c r="P8" s="2">
        <f t="shared" si="0"/>
        <v>2.3771021992237991</v>
      </c>
      <c r="Q8" s="2">
        <f t="shared" si="1"/>
        <v>9.3429158110882753</v>
      </c>
    </row>
    <row r="9" spans="1:17">
      <c r="A9" s="62" t="s">
        <v>41</v>
      </c>
      <c r="B9" s="2">
        <v>64.246673490276351</v>
      </c>
      <c r="C9" s="2">
        <v>69.629819174343226</v>
      </c>
      <c r="D9" s="2">
        <v>77.411975435005118</v>
      </c>
      <c r="E9" s="2">
        <v>86.686199249402932</v>
      </c>
      <c r="F9" s="2">
        <v>85.75</v>
      </c>
      <c r="G9" s="2">
        <v>98.2</v>
      </c>
      <c r="H9" s="2">
        <v>91.88</v>
      </c>
      <c r="I9" s="2">
        <v>112.13</v>
      </c>
      <c r="J9" s="2">
        <v>105.22</v>
      </c>
      <c r="K9" s="20">
        <v>130.27000000000001</v>
      </c>
      <c r="L9" s="20">
        <v>125.91</v>
      </c>
      <c r="M9" s="20">
        <v>141.13</v>
      </c>
      <c r="N9" s="20">
        <v>128.71</v>
      </c>
      <c r="O9" s="20">
        <v>141.69</v>
      </c>
      <c r="P9" s="2">
        <f t="shared" si="0"/>
        <v>-8.8003967972790917</v>
      </c>
      <c r="Q9" s="2">
        <f t="shared" si="1"/>
        <v>10.084686504545076</v>
      </c>
    </row>
    <row r="10" spans="1:17">
      <c r="A10" s="62" t="s">
        <v>42</v>
      </c>
      <c r="B10" s="2">
        <v>68.547346002621239</v>
      </c>
      <c r="C10" s="2">
        <v>73.974442988204459</v>
      </c>
      <c r="D10" s="2">
        <v>84.552096985583219</v>
      </c>
      <c r="E10" s="2">
        <v>95.579128440366972</v>
      </c>
      <c r="F10" s="2">
        <v>105.5</v>
      </c>
      <c r="G10" s="2">
        <v>111.89</v>
      </c>
      <c r="H10" s="2">
        <v>112.78</v>
      </c>
      <c r="I10" s="2">
        <v>114.76</v>
      </c>
      <c r="J10" s="2">
        <v>121.09</v>
      </c>
      <c r="K10" s="20">
        <v>132.29</v>
      </c>
      <c r="L10" s="20">
        <v>138.5</v>
      </c>
      <c r="M10" s="20">
        <v>143.08000000000001</v>
      </c>
      <c r="N10" s="20">
        <v>149.08000000000001</v>
      </c>
      <c r="O10" s="20">
        <v>152.68</v>
      </c>
      <c r="P10" s="2">
        <f t="shared" si="0"/>
        <v>4.193458205199903</v>
      </c>
      <c r="Q10" s="2">
        <f t="shared" si="1"/>
        <v>2.4148108398175339</v>
      </c>
    </row>
    <row r="11" spans="1:17">
      <c r="A11" s="62" t="s">
        <v>43</v>
      </c>
      <c r="B11" s="2">
        <v>67.001190476190473</v>
      </c>
      <c r="C11" s="2">
        <v>77.342678571428564</v>
      </c>
      <c r="D11" s="2">
        <v>83.533005952380947</v>
      </c>
      <c r="E11" s="2">
        <v>89.322782738095228</v>
      </c>
      <c r="F11" s="2">
        <v>97.88</v>
      </c>
      <c r="G11" s="2">
        <v>109.41</v>
      </c>
      <c r="H11" s="2">
        <v>113.89</v>
      </c>
      <c r="I11" s="2">
        <v>122.67</v>
      </c>
      <c r="J11" s="2">
        <v>128.59</v>
      </c>
      <c r="K11" s="20">
        <v>137.36000000000001</v>
      </c>
      <c r="L11" s="20">
        <v>137.21</v>
      </c>
      <c r="M11" s="20">
        <v>153.13999999999999</v>
      </c>
      <c r="N11" s="20">
        <v>160.34</v>
      </c>
      <c r="O11" s="20">
        <v>172.29</v>
      </c>
      <c r="P11" s="2">
        <f t="shared" si="0"/>
        <v>4.7015802533629625</v>
      </c>
      <c r="Q11" s="2">
        <f t="shared" si="1"/>
        <v>7.4529125608082722</v>
      </c>
    </row>
    <row r="12" spans="1:17">
      <c r="A12" s="62" t="s">
        <v>44</v>
      </c>
      <c r="B12" s="2">
        <v>76.220721178263076</v>
      </c>
      <c r="C12" s="2">
        <v>85.184885728796331</v>
      </c>
      <c r="D12" s="2">
        <v>97.69420010157441</v>
      </c>
      <c r="E12" s="2">
        <v>98.859035043169101</v>
      </c>
      <c r="F12" s="2">
        <v>99.719999999999985</v>
      </c>
      <c r="G12" s="2">
        <v>109.91</v>
      </c>
      <c r="H12" s="2">
        <v>111.46</v>
      </c>
      <c r="I12" s="2">
        <v>113.53</v>
      </c>
      <c r="J12" s="2">
        <v>125.65</v>
      </c>
      <c r="K12" s="20">
        <v>129.38</v>
      </c>
      <c r="L12" s="20">
        <v>153.82</v>
      </c>
      <c r="M12" s="20">
        <v>190.21</v>
      </c>
      <c r="N12" s="20">
        <v>185.43</v>
      </c>
      <c r="O12" s="20">
        <v>167.6</v>
      </c>
      <c r="P12" s="2">
        <f t="shared" si="0"/>
        <v>-2.5130119341780102</v>
      </c>
      <c r="Q12" s="2">
        <f t="shared" si="1"/>
        <v>-9.6154883244351055</v>
      </c>
    </row>
    <row r="13" spans="1:17">
      <c r="A13" s="62" t="s">
        <v>45</v>
      </c>
      <c r="B13" s="2">
        <v>67.70859076433122</v>
      </c>
      <c r="C13" s="2">
        <v>75.752054140127399</v>
      </c>
      <c r="D13" s="2">
        <v>78.773073248407641</v>
      </c>
      <c r="E13" s="2">
        <v>85.343789808917208</v>
      </c>
      <c r="F13" s="2">
        <v>94.86</v>
      </c>
      <c r="G13" s="2">
        <v>97.24</v>
      </c>
      <c r="H13" s="2">
        <v>100.2</v>
      </c>
      <c r="I13" s="2">
        <v>109.48</v>
      </c>
      <c r="J13" s="2">
        <v>114.81</v>
      </c>
      <c r="K13" s="20">
        <v>129.12</v>
      </c>
      <c r="L13" s="20">
        <v>143.44</v>
      </c>
      <c r="M13" s="20">
        <v>155.37</v>
      </c>
      <c r="N13" s="20">
        <v>169.5</v>
      </c>
      <c r="O13" s="20">
        <v>175.15</v>
      </c>
      <c r="P13" s="2">
        <f t="shared" si="0"/>
        <v>9.0944197721567974</v>
      </c>
      <c r="Q13" s="2">
        <f t="shared" si="1"/>
        <v>3.3333333333333428</v>
      </c>
    </row>
    <row r="14" spans="1:17">
      <c r="A14" s="62" t="s">
        <v>46</v>
      </c>
      <c r="B14" s="2">
        <v>94.246116751269014</v>
      </c>
      <c r="C14" s="2">
        <v>99.774949238578685</v>
      </c>
      <c r="D14" s="2">
        <v>111.13977157360407</v>
      </c>
      <c r="E14" s="2">
        <v>105.50855329949238</v>
      </c>
      <c r="F14" s="2">
        <v>100.84999999999998</v>
      </c>
      <c r="G14" s="2">
        <v>106.25</v>
      </c>
      <c r="H14" s="2">
        <v>126.02</v>
      </c>
      <c r="I14" s="2">
        <v>120.67</v>
      </c>
      <c r="J14" s="2">
        <v>118.75</v>
      </c>
      <c r="K14" s="20">
        <v>123.37</v>
      </c>
      <c r="L14" s="20">
        <v>129.62</v>
      </c>
      <c r="M14" s="20">
        <v>141.36000000000001</v>
      </c>
      <c r="N14" s="20">
        <v>148.85</v>
      </c>
      <c r="O14" s="20">
        <v>157.12</v>
      </c>
      <c r="P14" s="2">
        <f t="shared" si="0"/>
        <v>5.2985285795132882</v>
      </c>
      <c r="Q14" s="2">
        <f t="shared" si="1"/>
        <v>5.5559287873698366</v>
      </c>
    </row>
    <row r="15" spans="1:17">
      <c r="A15" s="62" t="s">
        <v>47</v>
      </c>
      <c r="B15" s="2">
        <v>84.241010575793183</v>
      </c>
      <c r="C15" s="2">
        <v>76.624911868390129</v>
      </c>
      <c r="D15" s="2">
        <v>79.563102232667461</v>
      </c>
      <c r="E15" s="2">
        <v>85.864747356051708</v>
      </c>
      <c r="F15" s="2">
        <v>98.7</v>
      </c>
      <c r="G15" s="2">
        <v>119.38</v>
      </c>
      <c r="H15" s="2">
        <v>125.64</v>
      </c>
      <c r="I15" s="2">
        <v>120.97</v>
      </c>
      <c r="J15" s="2">
        <v>125.29</v>
      </c>
      <c r="K15" s="20">
        <v>151.16</v>
      </c>
      <c r="L15" s="20">
        <v>139.47</v>
      </c>
      <c r="M15" s="20">
        <v>136.62</v>
      </c>
      <c r="N15" s="20">
        <v>147.26</v>
      </c>
      <c r="O15" s="20">
        <v>185.89</v>
      </c>
      <c r="P15" s="2">
        <f t="shared" si="0"/>
        <v>7.788025179329523</v>
      </c>
      <c r="Q15" s="2">
        <f t="shared" si="1"/>
        <v>26.232513920956137</v>
      </c>
    </row>
    <row r="16" spans="1:17">
      <c r="A16" s="62" t="s">
        <v>48</v>
      </c>
      <c r="B16" s="2">
        <v>80.016855106888357</v>
      </c>
      <c r="C16" s="2">
        <v>86.72457007125891</v>
      </c>
      <c r="D16" s="2">
        <v>95.049748218527327</v>
      </c>
      <c r="E16" s="2">
        <v>99.093406175771975</v>
      </c>
      <c r="F16" s="2">
        <v>100.14</v>
      </c>
      <c r="G16" s="2">
        <v>104.42</v>
      </c>
      <c r="H16" s="2">
        <v>109.14</v>
      </c>
      <c r="I16" s="2">
        <v>110.87</v>
      </c>
      <c r="J16" s="2">
        <v>115.71</v>
      </c>
      <c r="K16" s="20">
        <v>121.86</v>
      </c>
      <c r="L16" s="20">
        <v>135.46</v>
      </c>
      <c r="M16" s="20">
        <v>141.69</v>
      </c>
      <c r="N16" s="20">
        <v>152.97999999999999</v>
      </c>
      <c r="O16" s="20">
        <v>159.28</v>
      </c>
      <c r="P16" s="2">
        <f t="shared" si="0"/>
        <v>7.9680993718681492</v>
      </c>
      <c r="Q16" s="2">
        <f t="shared" si="1"/>
        <v>4.1181853837102977</v>
      </c>
    </row>
    <row r="17" spans="1:17">
      <c r="A17" s="62" t="s">
        <v>49</v>
      </c>
      <c r="B17" s="2">
        <v>59.479371115173677</v>
      </c>
      <c r="C17" s="2">
        <v>66.731166361974402</v>
      </c>
      <c r="D17" s="2">
        <v>68.379301645338202</v>
      </c>
      <c r="E17" s="2">
        <v>80.209250457038394</v>
      </c>
      <c r="F17" s="2">
        <v>100.17</v>
      </c>
      <c r="G17" s="2">
        <v>116.94</v>
      </c>
      <c r="H17" s="2">
        <v>133.33000000000001</v>
      </c>
      <c r="I17" s="2">
        <v>142.76</v>
      </c>
      <c r="J17" s="2">
        <v>155.88</v>
      </c>
      <c r="K17" s="20">
        <v>170.08</v>
      </c>
      <c r="L17" s="20">
        <v>180.42</v>
      </c>
      <c r="M17" s="20">
        <v>189.7</v>
      </c>
      <c r="N17" s="20">
        <v>209.17</v>
      </c>
      <c r="O17" s="20">
        <v>215.58</v>
      </c>
      <c r="P17" s="2">
        <f t="shared" si="0"/>
        <v>10.263574064312067</v>
      </c>
      <c r="Q17" s="2">
        <f t="shared" si="1"/>
        <v>3.0644929961275693</v>
      </c>
    </row>
    <row r="18" spans="1:17">
      <c r="A18" s="62" t="s">
        <v>50</v>
      </c>
      <c r="B18" s="2">
        <v>46.818760151597196</v>
      </c>
      <c r="C18" s="2">
        <v>52.111315646995138</v>
      </c>
      <c r="D18" s="2">
        <v>55.693968597726041</v>
      </c>
      <c r="E18" s="2">
        <v>75.018581483486727</v>
      </c>
      <c r="F18" s="2">
        <v>100.26</v>
      </c>
      <c r="G18" s="2">
        <v>106.2</v>
      </c>
      <c r="H18" s="2">
        <v>107.33</v>
      </c>
      <c r="I18" s="2">
        <v>114.28</v>
      </c>
      <c r="J18" s="2">
        <v>131.65</v>
      </c>
      <c r="K18" s="20">
        <v>146.88</v>
      </c>
      <c r="L18" s="20">
        <v>157.44</v>
      </c>
      <c r="M18" s="20">
        <v>174.98</v>
      </c>
      <c r="N18" s="20">
        <v>183.75</v>
      </c>
      <c r="O18" s="20">
        <v>187.4</v>
      </c>
      <c r="P18" s="2">
        <f t="shared" si="0"/>
        <v>5.0120013715853275</v>
      </c>
      <c r="Q18" s="2">
        <f t="shared" si="1"/>
        <v>1.9863945578231181</v>
      </c>
    </row>
    <row r="19" spans="1:17">
      <c r="A19" s="62" t="s">
        <v>51</v>
      </c>
      <c r="B19" s="2">
        <v>67.107363790186128</v>
      </c>
      <c r="C19" s="2">
        <v>78.799018612521152</v>
      </c>
      <c r="D19" s="2">
        <v>91.550443316412853</v>
      </c>
      <c r="E19" s="2">
        <v>95.447661590524518</v>
      </c>
      <c r="F19" s="2">
        <v>101.02</v>
      </c>
      <c r="G19" s="2">
        <v>113.43</v>
      </c>
      <c r="H19" s="2">
        <v>127.84</v>
      </c>
      <c r="I19" s="2">
        <v>131.21</v>
      </c>
      <c r="J19" s="2">
        <v>140.32</v>
      </c>
      <c r="K19" s="20">
        <v>147.76</v>
      </c>
      <c r="L19" s="20">
        <v>151.03</v>
      </c>
      <c r="M19" s="20">
        <v>163.13</v>
      </c>
      <c r="N19" s="20">
        <v>184.45</v>
      </c>
      <c r="O19" s="20">
        <v>191.56</v>
      </c>
      <c r="P19" s="2">
        <f t="shared" si="0"/>
        <v>13.069331208238836</v>
      </c>
      <c r="Q19" s="2">
        <f t="shared" si="1"/>
        <v>3.8547031715912254</v>
      </c>
    </row>
    <row r="20" spans="1:17">
      <c r="A20" s="56" t="s">
        <v>52</v>
      </c>
      <c r="B20" s="11">
        <v>72.041275204359664</v>
      </c>
      <c r="C20" s="11">
        <v>80.076021798365133</v>
      </c>
      <c r="D20" s="11">
        <v>87.133569482288834</v>
      </c>
      <c r="E20" s="11">
        <v>93.648228882833791</v>
      </c>
      <c r="F20" s="11">
        <v>99.62</v>
      </c>
      <c r="G20" s="11">
        <v>110.31</v>
      </c>
      <c r="H20" s="11">
        <v>120.79</v>
      </c>
      <c r="I20" s="11">
        <v>129.52000000000001</v>
      </c>
      <c r="J20" s="11">
        <v>136.19</v>
      </c>
      <c r="K20" s="17">
        <v>140.13</v>
      </c>
      <c r="L20" s="17">
        <v>144.76</v>
      </c>
      <c r="M20" s="17">
        <v>156.34</v>
      </c>
      <c r="N20" s="17">
        <v>168.11</v>
      </c>
      <c r="O20" s="17">
        <v>177.1</v>
      </c>
      <c r="P20" s="11">
        <f t="shared" si="0"/>
        <v>7.5284636049635481</v>
      </c>
      <c r="Q20" s="11">
        <f t="shared" si="1"/>
        <v>5.3476890131461516</v>
      </c>
    </row>
    <row r="21" spans="1:17">
      <c r="A21" s="62" t="s">
        <v>53</v>
      </c>
      <c r="B21" s="2">
        <v>60.3592248687929</v>
      </c>
      <c r="C21" s="2">
        <v>73.48786435203877</v>
      </c>
      <c r="D21" s="2">
        <v>81.373177230520795</v>
      </c>
      <c r="E21" s="2">
        <v>90.681098102543416</v>
      </c>
      <c r="F21" s="2">
        <v>100.68</v>
      </c>
      <c r="G21" s="2">
        <v>119.93</v>
      </c>
      <c r="H21" s="2">
        <v>130.99</v>
      </c>
      <c r="I21" s="2">
        <v>140.44</v>
      </c>
      <c r="J21" s="2">
        <v>150.93</v>
      </c>
      <c r="K21" s="20">
        <v>159.57</v>
      </c>
      <c r="L21" s="20">
        <v>168.75</v>
      </c>
      <c r="M21" s="20">
        <v>179.38</v>
      </c>
      <c r="N21" s="20">
        <v>193.85</v>
      </c>
      <c r="O21" s="20">
        <v>200.82</v>
      </c>
      <c r="P21" s="2">
        <f t="shared" si="0"/>
        <v>8.0666740996766748</v>
      </c>
      <c r="Q21" s="2">
        <f t="shared" si="1"/>
        <v>3.5955635800876991</v>
      </c>
    </row>
    <row r="22" spans="1:17">
      <c r="A22" s="63" t="s">
        <v>54</v>
      </c>
      <c r="B22" s="2">
        <v>78.500753186558526</v>
      </c>
      <c r="C22" s="2">
        <v>83.468424101969873</v>
      </c>
      <c r="D22" s="2">
        <v>89.880185399768251</v>
      </c>
      <c r="E22" s="2">
        <v>96.118655851680202</v>
      </c>
      <c r="F22" s="2">
        <v>99.700000000000017</v>
      </c>
      <c r="G22" s="2">
        <v>111.2</v>
      </c>
      <c r="H22" s="2">
        <v>126.65</v>
      </c>
      <c r="I22" s="2">
        <v>142.30000000000001</v>
      </c>
      <c r="J22" s="2">
        <v>147.75</v>
      </c>
      <c r="K22" s="20">
        <v>146.18</v>
      </c>
      <c r="L22" s="20">
        <v>147.5</v>
      </c>
      <c r="M22" s="20">
        <v>155.54</v>
      </c>
      <c r="N22" s="20">
        <v>163.35</v>
      </c>
      <c r="O22" s="20">
        <v>171.24</v>
      </c>
      <c r="P22" s="2">
        <f t="shared" si="0"/>
        <v>5.0212164073550269</v>
      </c>
      <c r="Q22" s="2">
        <f t="shared" si="1"/>
        <v>4.8301193755739433</v>
      </c>
    </row>
    <row r="23" spans="1:17">
      <c r="A23" s="63" t="s">
        <v>55</v>
      </c>
      <c r="B23" s="2">
        <v>61.949334470989761</v>
      </c>
      <c r="C23" s="2">
        <v>71.94394197952218</v>
      </c>
      <c r="D23" s="2">
        <v>79.396817406143356</v>
      </c>
      <c r="E23" s="2">
        <v>91.545435153583611</v>
      </c>
      <c r="F23" s="2">
        <v>100.98000000000002</v>
      </c>
      <c r="G23" s="2">
        <v>110.1</v>
      </c>
      <c r="H23" s="2">
        <v>117.02</v>
      </c>
      <c r="I23" s="2">
        <v>123.16</v>
      </c>
      <c r="J23" s="2">
        <v>134.71</v>
      </c>
      <c r="K23" s="20">
        <v>142</v>
      </c>
      <c r="L23" s="20">
        <v>150.01</v>
      </c>
      <c r="M23" s="20">
        <v>159.62</v>
      </c>
      <c r="N23" s="20">
        <v>174.83</v>
      </c>
      <c r="O23" s="20">
        <v>183.7</v>
      </c>
      <c r="P23" s="2">
        <f t="shared" si="0"/>
        <v>9.528881092594915</v>
      </c>
      <c r="Q23" s="2">
        <f t="shared" si="1"/>
        <v>5.0734999714007927</v>
      </c>
    </row>
    <row r="24" spans="1:17">
      <c r="A24" s="64" t="s">
        <v>56</v>
      </c>
      <c r="B24" s="2">
        <v>74.691180904522611</v>
      </c>
      <c r="C24" s="2">
        <v>83.633969849246256</v>
      </c>
      <c r="D24" s="2">
        <v>88.420251256281418</v>
      </c>
      <c r="E24" s="2">
        <v>95.536695979899505</v>
      </c>
      <c r="F24" s="2">
        <v>100.26</v>
      </c>
      <c r="G24" s="2">
        <v>103.25</v>
      </c>
      <c r="H24" s="2">
        <v>108.62</v>
      </c>
      <c r="I24" s="2">
        <v>113.25</v>
      </c>
      <c r="J24" s="2">
        <v>116.81</v>
      </c>
      <c r="K24" s="20">
        <v>118.53</v>
      </c>
      <c r="L24" s="20">
        <v>123.62</v>
      </c>
      <c r="M24" s="20">
        <v>129.76</v>
      </c>
      <c r="N24" s="20">
        <v>142.97999999999999</v>
      </c>
      <c r="O24" s="20">
        <v>149.15</v>
      </c>
      <c r="P24" s="2">
        <f t="shared" si="0"/>
        <v>10.188039457459922</v>
      </c>
      <c r="Q24" s="2">
        <f t="shared" si="1"/>
        <v>4.3152888515876526</v>
      </c>
    </row>
    <row r="25" spans="1:17">
      <c r="A25" s="64" t="s">
        <v>57</v>
      </c>
      <c r="B25" s="2">
        <v>71.638977384464113</v>
      </c>
      <c r="C25" s="2">
        <v>85.01028515240904</v>
      </c>
      <c r="D25" s="2">
        <v>91.988741396263521</v>
      </c>
      <c r="E25" s="2">
        <v>97.405585054080632</v>
      </c>
      <c r="F25" s="2">
        <v>99.26</v>
      </c>
      <c r="G25" s="2">
        <v>104.82</v>
      </c>
      <c r="H25" s="2">
        <v>103.84</v>
      </c>
      <c r="I25" s="2">
        <v>105.28</v>
      </c>
      <c r="J25" s="2">
        <v>113.04</v>
      </c>
      <c r="K25" s="20">
        <v>115.12</v>
      </c>
      <c r="L25" s="20">
        <v>120.51</v>
      </c>
      <c r="M25" s="20">
        <v>139.47</v>
      </c>
      <c r="N25" s="20">
        <v>156.62</v>
      </c>
      <c r="O25" s="20">
        <v>155.6</v>
      </c>
      <c r="P25" s="2">
        <f t="shared" si="0"/>
        <v>12.296551229655122</v>
      </c>
      <c r="Q25" s="2">
        <f t="shared" si="1"/>
        <v>-0.651257821478751</v>
      </c>
    </row>
    <row r="26" spans="1:17">
      <c r="A26" s="62" t="s">
        <v>58</v>
      </c>
      <c r="B26" s="2">
        <v>119.33837239583336</v>
      </c>
      <c r="C26" s="2">
        <v>102.45699218750002</v>
      </c>
      <c r="D26" s="2">
        <v>99.470286458333334</v>
      </c>
      <c r="E26" s="2">
        <v>99.859856770833346</v>
      </c>
      <c r="F26" s="2">
        <v>99.73</v>
      </c>
      <c r="G26" s="2">
        <v>106.23</v>
      </c>
      <c r="H26" s="2">
        <v>106.82</v>
      </c>
      <c r="I26" s="2">
        <v>106.5</v>
      </c>
      <c r="J26" s="2">
        <v>105.55</v>
      </c>
      <c r="K26" s="20">
        <v>107.96</v>
      </c>
      <c r="L26" s="20">
        <v>112.37</v>
      </c>
      <c r="M26" s="20">
        <v>115.13</v>
      </c>
      <c r="N26" s="20">
        <v>117.88</v>
      </c>
      <c r="O26" s="20">
        <v>117.37</v>
      </c>
      <c r="P26" s="2">
        <f t="shared" si="0"/>
        <v>2.3886041865716976</v>
      </c>
      <c r="Q26" s="2">
        <f t="shared" si="1"/>
        <v>-0.43264336613503929</v>
      </c>
    </row>
    <row r="27" spans="1:17">
      <c r="A27" s="62" t="s">
        <v>59</v>
      </c>
      <c r="B27" s="2">
        <v>82.454561527581319</v>
      </c>
      <c r="C27" s="2">
        <v>87.204738330975957</v>
      </c>
      <c r="D27" s="2">
        <v>90.607850070721341</v>
      </c>
      <c r="E27" s="2">
        <v>93.727369165487971</v>
      </c>
      <c r="F27" s="2">
        <v>100.25</v>
      </c>
      <c r="G27" s="2">
        <v>107.06</v>
      </c>
      <c r="H27" s="2">
        <v>109.41</v>
      </c>
      <c r="I27" s="2">
        <v>115.48</v>
      </c>
      <c r="J27" s="2">
        <v>121.07</v>
      </c>
      <c r="K27" s="20">
        <v>124.59</v>
      </c>
      <c r="L27" s="20">
        <v>131.01</v>
      </c>
      <c r="M27" s="20">
        <v>139.22999999999999</v>
      </c>
      <c r="N27" s="20">
        <v>151.65</v>
      </c>
      <c r="O27" s="20">
        <v>170.05</v>
      </c>
      <c r="P27" s="2">
        <f t="shared" si="0"/>
        <v>8.9204912734324608</v>
      </c>
      <c r="Q27" s="2">
        <f t="shared" si="1"/>
        <v>12.133201450708867</v>
      </c>
    </row>
    <row r="28" spans="1:17">
      <c r="A28" s="62" t="s">
        <v>60</v>
      </c>
      <c r="B28" s="2">
        <v>66.139629629629638</v>
      </c>
      <c r="C28" s="2">
        <v>74.906296296296304</v>
      </c>
      <c r="D28" s="2">
        <v>86.741296296296298</v>
      </c>
      <c r="E28" s="2">
        <v>91.270740740740735</v>
      </c>
      <c r="F28" s="2">
        <v>97.31</v>
      </c>
      <c r="G28" s="2">
        <v>108.7</v>
      </c>
      <c r="H28" s="2">
        <v>130.25</v>
      </c>
      <c r="I28" s="2">
        <v>138.36000000000001</v>
      </c>
      <c r="J28" s="2">
        <v>145.66999999999999</v>
      </c>
      <c r="K28" s="20">
        <v>155.41999999999999</v>
      </c>
      <c r="L28" s="20">
        <v>158.03</v>
      </c>
      <c r="M28" s="20">
        <v>181.09</v>
      </c>
      <c r="N28" s="20">
        <v>197.84</v>
      </c>
      <c r="O28" s="20">
        <v>222.29</v>
      </c>
      <c r="P28" s="2">
        <f t="shared" si="0"/>
        <v>9.249544425423835</v>
      </c>
      <c r="Q28" s="2">
        <f t="shared" si="1"/>
        <v>12.358471492114845</v>
      </c>
    </row>
    <row r="29" spans="1:17">
      <c r="A29" s="62" t="s">
        <v>61</v>
      </c>
      <c r="B29" s="2">
        <v>67.486939426142399</v>
      </c>
      <c r="C29" s="2">
        <v>74.568575982996805</v>
      </c>
      <c r="D29" s="2">
        <v>81.438820403825716</v>
      </c>
      <c r="E29" s="2">
        <v>92.114123273113719</v>
      </c>
      <c r="F29" s="2">
        <v>99.460000000000008</v>
      </c>
      <c r="G29" s="2">
        <v>111.41</v>
      </c>
      <c r="H29" s="2">
        <v>117.08</v>
      </c>
      <c r="I29" s="2">
        <v>123.38</v>
      </c>
      <c r="J29" s="2">
        <v>130.78</v>
      </c>
      <c r="K29" s="20">
        <v>147.91</v>
      </c>
      <c r="L29" s="20">
        <v>158.24</v>
      </c>
      <c r="M29" s="20">
        <v>176.72</v>
      </c>
      <c r="N29" s="20">
        <v>189.68</v>
      </c>
      <c r="O29" s="20">
        <v>209.98</v>
      </c>
      <c r="P29" s="2">
        <f t="shared" si="0"/>
        <v>7.3336351290176509</v>
      </c>
      <c r="Q29" s="2">
        <f t="shared" si="1"/>
        <v>10.702235343736817</v>
      </c>
    </row>
    <row r="30" spans="1:17">
      <c r="A30" s="153" t="s">
        <v>199</v>
      </c>
      <c r="B30" s="153"/>
      <c r="C30" s="153"/>
      <c r="D30" s="153"/>
      <c r="E30" s="153"/>
      <c r="F30" s="153"/>
      <c r="G30" s="153"/>
      <c r="H30" s="153"/>
      <c r="I30" s="152" t="s">
        <v>215</v>
      </c>
      <c r="J30" s="152"/>
      <c r="K30" s="152"/>
      <c r="L30" s="100"/>
      <c r="M30" s="100"/>
      <c r="N30" s="152" t="s">
        <v>216</v>
      </c>
      <c r="O30" s="152"/>
      <c r="P30" s="152"/>
      <c r="Q30" s="152"/>
    </row>
  </sheetData>
  <mergeCells count="7">
    <mergeCell ref="A1:Q1"/>
    <mergeCell ref="A2:Q2"/>
    <mergeCell ref="A3:A4"/>
    <mergeCell ref="P3:Q3"/>
    <mergeCell ref="A30:H30"/>
    <mergeCell ref="I30:K30"/>
    <mergeCell ref="N30:Q30"/>
  </mergeCells>
  <printOptions horizontalCentered="1"/>
  <pageMargins left="0.7" right="0.7" top="0.77" bottom="0.77" header="0.3" footer="0.3"/>
  <pageSetup paperSize="140" scale="66" fitToHeight="0" orientation="landscape" r:id="rId1"/>
  <rowBreaks count="1" manualBreakCount="1">
    <brk id="19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P30"/>
  <sheetViews>
    <sheetView showGridLines="0" view="pageBreakPreview" zoomScaleNormal="98" zoomScaleSheetLayoutView="100" workbookViewId="0">
      <pane xSplit="1" ySplit="4" topLeftCell="B26" activePane="bottomRight" state="frozen"/>
      <selection activeCell="I8" sqref="I8"/>
      <selection pane="topRight" activeCell="I8" sqref="I8"/>
      <selection pane="bottomLeft" activeCell="I8" sqref="I8"/>
      <selection pane="bottomRight" activeCell="A30" sqref="A30:M30"/>
    </sheetView>
  </sheetViews>
  <sheetFormatPr defaultRowHeight="23.25"/>
  <cols>
    <col min="1" max="1" width="26" style="38" bestFit="1" customWidth="1"/>
    <col min="2" max="9" width="11.140625" style="38" bestFit="1" customWidth="1"/>
    <col min="10" max="10" width="11.140625" style="38" customWidth="1"/>
    <col min="11" max="12" width="11.140625" style="38" bestFit="1" customWidth="1"/>
    <col min="13" max="13" width="12" style="38" bestFit="1" customWidth="1"/>
    <col min="14" max="16384" width="9.140625" style="38"/>
  </cols>
  <sheetData>
    <row r="1" spans="1:16" s="41" customFormat="1" ht="30.75">
      <c r="A1" s="129" t="s">
        <v>197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6">
      <c r="A2" s="155" t="s">
        <v>85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6">
      <c r="A3" s="139" t="s">
        <v>35</v>
      </c>
      <c r="B3" s="92" t="s">
        <v>27</v>
      </c>
      <c r="C3" s="92" t="s">
        <v>76</v>
      </c>
      <c r="D3" s="92" t="s">
        <v>77</v>
      </c>
      <c r="E3" s="92" t="s">
        <v>78</v>
      </c>
      <c r="F3" s="92" t="s">
        <v>79</v>
      </c>
      <c r="G3" s="92" t="s">
        <v>83</v>
      </c>
      <c r="H3" s="92" t="s">
        <v>33</v>
      </c>
      <c r="I3" s="91" t="s">
        <v>166</v>
      </c>
      <c r="J3" s="91" t="s">
        <v>173</v>
      </c>
      <c r="K3" s="91" t="s">
        <v>177</v>
      </c>
      <c r="L3" s="151" t="s">
        <v>189</v>
      </c>
      <c r="M3" s="151"/>
    </row>
    <row r="4" spans="1:16">
      <c r="A4" s="139"/>
      <c r="B4" s="91" t="s">
        <v>18</v>
      </c>
      <c r="C4" s="91" t="s">
        <v>18</v>
      </c>
      <c r="D4" s="91" t="s">
        <v>18</v>
      </c>
      <c r="E4" s="91" t="s">
        <v>18</v>
      </c>
      <c r="F4" s="91" t="s">
        <v>18</v>
      </c>
      <c r="G4" s="91" t="s">
        <v>18</v>
      </c>
      <c r="H4" s="91" t="s">
        <v>18</v>
      </c>
      <c r="I4" s="91" t="s">
        <v>18</v>
      </c>
      <c r="J4" s="91" t="s">
        <v>18</v>
      </c>
      <c r="K4" s="91" t="s">
        <v>18</v>
      </c>
      <c r="L4" s="91" t="s">
        <v>173</v>
      </c>
      <c r="M4" s="91" t="s">
        <v>176</v>
      </c>
    </row>
    <row r="5" spans="1:16">
      <c r="A5" s="56" t="s">
        <v>37</v>
      </c>
      <c r="B5" s="11">
        <v>100.03</v>
      </c>
      <c r="C5" s="11">
        <v>108.5</v>
      </c>
      <c r="D5" s="11">
        <v>112.48</v>
      </c>
      <c r="E5" s="11">
        <v>119.22</v>
      </c>
      <c r="F5" s="11">
        <v>125.74</v>
      </c>
      <c r="G5" s="11">
        <v>132.55000000000001</v>
      </c>
      <c r="H5" s="11">
        <v>134.29</v>
      </c>
      <c r="I5" s="11">
        <v>144.44</v>
      </c>
      <c r="J5" s="11">
        <v>156.11000000000001</v>
      </c>
      <c r="K5" s="11">
        <v>163.01</v>
      </c>
      <c r="L5" s="11">
        <f>J5/I5*100-100</f>
        <v>8.0794793685959689</v>
      </c>
      <c r="M5" s="11">
        <f>K5/J5*100-100</f>
        <v>4.4199602844148274</v>
      </c>
    </row>
    <row r="6" spans="1:16">
      <c r="A6" s="56" t="s">
        <v>38</v>
      </c>
      <c r="B6" s="11">
        <v>100.07</v>
      </c>
      <c r="C6" s="11">
        <v>107.61</v>
      </c>
      <c r="D6" s="11">
        <v>109.95</v>
      </c>
      <c r="E6" s="11">
        <v>115.88</v>
      </c>
      <c r="F6" s="11">
        <v>119.82</v>
      </c>
      <c r="G6" s="11">
        <v>128.15</v>
      </c>
      <c r="H6" s="11">
        <v>129.79</v>
      </c>
      <c r="I6" s="11">
        <v>141.21</v>
      </c>
      <c r="J6" s="11">
        <v>153.63</v>
      </c>
      <c r="K6" s="11">
        <v>158.97999999999999</v>
      </c>
      <c r="L6" s="11">
        <f t="shared" ref="L6:L29" si="0">J6/I6*100-100</f>
        <v>8.7954110898661497</v>
      </c>
      <c r="M6" s="11">
        <f t="shared" ref="M6:M29" si="1">K6/J6*100-100</f>
        <v>3.4823927618303827</v>
      </c>
    </row>
    <row r="7" spans="1:16">
      <c r="A7" s="62" t="s">
        <v>39</v>
      </c>
      <c r="B7" s="2">
        <v>100.98</v>
      </c>
      <c r="C7" s="2">
        <v>108.89</v>
      </c>
      <c r="D7" s="2">
        <v>108.12</v>
      </c>
      <c r="E7" s="2">
        <v>119.12</v>
      </c>
      <c r="F7" s="2">
        <v>122.47</v>
      </c>
      <c r="G7" s="2">
        <v>126.88</v>
      </c>
      <c r="H7" s="2">
        <v>121.72</v>
      </c>
      <c r="I7" s="2">
        <v>130.59</v>
      </c>
      <c r="J7" s="2">
        <v>148.53</v>
      </c>
      <c r="K7" s="2">
        <v>161.80000000000001</v>
      </c>
      <c r="L7" s="2">
        <f t="shared" si="0"/>
        <v>13.737652193889275</v>
      </c>
      <c r="M7" s="2">
        <f t="shared" si="1"/>
        <v>8.9342220426849934</v>
      </c>
    </row>
    <row r="8" spans="1:16">
      <c r="A8" s="62" t="s">
        <v>40</v>
      </c>
      <c r="B8" s="2">
        <v>100.03</v>
      </c>
      <c r="C8" s="2">
        <v>130.5</v>
      </c>
      <c r="D8" s="2">
        <v>122.2</v>
      </c>
      <c r="E8" s="2">
        <v>104.43</v>
      </c>
      <c r="F8" s="2">
        <v>102.43</v>
      </c>
      <c r="G8" s="2">
        <v>108.96</v>
      </c>
      <c r="H8" s="2">
        <v>118.9</v>
      </c>
      <c r="I8" s="2">
        <v>134.78</v>
      </c>
      <c r="J8" s="2">
        <v>144.69999999999999</v>
      </c>
      <c r="K8" s="2">
        <v>151.62</v>
      </c>
      <c r="L8" s="2">
        <f t="shared" si="0"/>
        <v>7.3601424543700631</v>
      </c>
      <c r="M8" s="2">
        <f t="shared" si="1"/>
        <v>4.7823082239115422</v>
      </c>
    </row>
    <row r="9" spans="1:16">
      <c r="A9" s="62" t="s">
        <v>41</v>
      </c>
      <c r="B9" s="2">
        <v>97.45</v>
      </c>
      <c r="C9" s="2">
        <v>92.67</v>
      </c>
      <c r="D9" s="2">
        <v>89.37</v>
      </c>
      <c r="E9" s="2">
        <v>103.71</v>
      </c>
      <c r="F9" s="2">
        <v>102.29</v>
      </c>
      <c r="G9" s="2">
        <v>124.76</v>
      </c>
      <c r="H9" s="2">
        <v>128.4</v>
      </c>
      <c r="I9" s="2">
        <v>140.05000000000001</v>
      </c>
      <c r="J9" s="2">
        <v>134.26</v>
      </c>
      <c r="K9" s="2">
        <v>134.58000000000001</v>
      </c>
      <c r="L9" s="2">
        <f t="shared" si="0"/>
        <v>-4.1342377722242247</v>
      </c>
      <c r="M9" s="2">
        <f t="shared" si="1"/>
        <v>0.23834351258753372</v>
      </c>
    </row>
    <row r="10" spans="1:16">
      <c r="A10" s="62" t="s">
        <v>42</v>
      </c>
      <c r="B10" s="2">
        <v>101.35</v>
      </c>
      <c r="C10" s="2">
        <v>109.26</v>
      </c>
      <c r="D10" s="2">
        <v>110.74</v>
      </c>
      <c r="E10" s="2">
        <v>113.15</v>
      </c>
      <c r="F10" s="2">
        <v>116.86</v>
      </c>
      <c r="G10" s="2">
        <v>125.44</v>
      </c>
      <c r="H10" s="2">
        <v>129.44999999999999</v>
      </c>
      <c r="I10" s="2">
        <v>144.80000000000001</v>
      </c>
      <c r="J10" s="2">
        <v>158.85</v>
      </c>
      <c r="K10" s="2">
        <v>156.9</v>
      </c>
      <c r="L10" s="2">
        <f t="shared" si="0"/>
        <v>9.7030386740331238</v>
      </c>
      <c r="M10" s="2">
        <f t="shared" si="1"/>
        <v>-1.2275731822473972</v>
      </c>
      <c r="P10" s="33"/>
    </row>
    <row r="11" spans="1:16">
      <c r="A11" s="62" t="s">
        <v>43</v>
      </c>
      <c r="B11" s="2">
        <v>99.27</v>
      </c>
      <c r="C11" s="2">
        <v>101.76</v>
      </c>
      <c r="D11" s="2">
        <v>110.15</v>
      </c>
      <c r="E11" s="2">
        <v>110.98</v>
      </c>
      <c r="F11" s="2">
        <v>112.45</v>
      </c>
      <c r="G11" s="2">
        <v>114.05</v>
      </c>
      <c r="H11" s="2">
        <v>112.04</v>
      </c>
      <c r="I11" s="2">
        <v>120.85</v>
      </c>
      <c r="J11" s="2">
        <v>133.96</v>
      </c>
      <c r="K11" s="2">
        <v>142.97999999999999</v>
      </c>
      <c r="L11" s="2">
        <f t="shared" si="0"/>
        <v>10.848158874637988</v>
      </c>
      <c r="M11" s="2">
        <f t="shared" si="1"/>
        <v>6.733353239773038</v>
      </c>
    </row>
    <row r="12" spans="1:16">
      <c r="A12" s="62" t="s">
        <v>44</v>
      </c>
      <c r="B12" s="2">
        <v>99.8</v>
      </c>
      <c r="C12" s="2">
        <v>111.21</v>
      </c>
      <c r="D12" s="2">
        <v>118.44</v>
      </c>
      <c r="E12" s="2">
        <v>117.21</v>
      </c>
      <c r="F12" s="2">
        <v>122.28</v>
      </c>
      <c r="G12" s="2">
        <v>130.25</v>
      </c>
      <c r="H12" s="2">
        <v>148.38999999999999</v>
      </c>
      <c r="I12" s="2">
        <v>171.82</v>
      </c>
      <c r="J12" s="2">
        <v>181.96</v>
      </c>
      <c r="K12" s="2">
        <v>158.63</v>
      </c>
      <c r="L12" s="2">
        <f t="shared" si="0"/>
        <v>5.9015248515888743</v>
      </c>
      <c r="M12" s="2">
        <f t="shared" si="1"/>
        <v>-12.821499230600139</v>
      </c>
    </row>
    <row r="13" spans="1:16">
      <c r="A13" s="62" t="s">
        <v>45</v>
      </c>
      <c r="B13" s="2">
        <v>96.83</v>
      </c>
      <c r="C13" s="2">
        <v>98.84</v>
      </c>
      <c r="D13" s="2">
        <v>95.34</v>
      </c>
      <c r="E13" s="2">
        <v>108.41</v>
      </c>
      <c r="F13" s="2">
        <v>117.33</v>
      </c>
      <c r="G13" s="2">
        <v>124.91</v>
      </c>
      <c r="H13" s="2">
        <v>143.16999999999999</v>
      </c>
      <c r="I13" s="2">
        <v>155.11000000000001</v>
      </c>
      <c r="J13" s="2">
        <v>162.1</v>
      </c>
      <c r="K13" s="2">
        <v>154.16999999999999</v>
      </c>
      <c r="L13" s="2">
        <f t="shared" si="0"/>
        <v>4.5064792727741434</v>
      </c>
      <c r="M13" s="2">
        <f t="shared" si="1"/>
        <v>-4.8920419494139509</v>
      </c>
    </row>
    <row r="14" spans="1:16">
      <c r="A14" s="62" t="s">
        <v>46</v>
      </c>
      <c r="B14" s="2">
        <v>99.73</v>
      </c>
      <c r="C14" s="2">
        <v>107.98</v>
      </c>
      <c r="D14" s="2">
        <v>124.66</v>
      </c>
      <c r="E14" s="2">
        <v>122.09</v>
      </c>
      <c r="F14" s="2">
        <v>122.54</v>
      </c>
      <c r="G14" s="2">
        <v>124.15</v>
      </c>
      <c r="H14" s="2">
        <v>126.36</v>
      </c>
      <c r="I14" s="2">
        <v>141.46</v>
      </c>
      <c r="J14" s="2">
        <v>145.84</v>
      </c>
      <c r="K14" s="2">
        <v>159.86000000000001</v>
      </c>
      <c r="L14" s="2">
        <f t="shared" si="0"/>
        <v>3.096281634384269</v>
      </c>
      <c r="M14" s="2">
        <f t="shared" si="1"/>
        <v>9.613274821722456</v>
      </c>
    </row>
    <row r="15" spans="1:16">
      <c r="A15" s="62" t="s">
        <v>47</v>
      </c>
      <c r="B15" s="2">
        <v>100.01</v>
      </c>
      <c r="C15" s="2">
        <v>121.71</v>
      </c>
      <c r="D15" s="2">
        <v>135.88</v>
      </c>
      <c r="E15" s="2">
        <v>128.72</v>
      </c>
      <c r="F15" s="2">
        <v>142.94</v>
      </c>
      <c r="G15" s="2">
        <v>178.5</v>
      </c>
      <c r="H15" s="2">
        <v>154.04</v>
      </c>
      <c r="I15" s="2">
        <v>154.38</v>
      </c>
      <c r="J15" s="2">
        <v>162.24</v>
      </c>
      <c r="K15" s="2">
        <v>180.97</v>
      </c>
      <c r="L15" s="2">
        <f t="shared" si="0"/>
        <v>5.0913330742324234</v>
      </c>
      <c r="M15" s="2">
        <f t="shared" si="1"/>
        <v>11.544625246548307</v>
      </c>
    </row>
    <row r="16" spans="1:16">
      <c r="A16" s="62" t="s">
        <v>48</v>
      </c>
      <c r="B16" s="2">
        <v>100.03</v>
      </c>
      <c r="C16" s="2">
        <v>103.46</v>
      </c>
      <c r="D16" s="2">
        <v>109.06</v>
      </c>
      <c r="E16" s="2">
        <v>115.55</v>
      </c>
      <c r="F16" s="2">
        <v>119.6</v>
      </c>
      <c r="G16" s="2">
        <v>123.87</v>
      </c>
      <c r="H16" s="2">
        <v>134.16</v>
      </c>
      <c r="I16" s="2">
        <v>147.1</v>
      </c>
      <c r="J16" s="2">
        <v>157.09</v>
      </c>
      <c r="K16" s="2">
        <v>158.32</v>
      </c>
      <c r="L16" s="2">
        <f t="shared" si="0"/>
        <v>6.7912984364377991</v>
      </c>
      <c r="M16" s="2">
        <f t="shared" si="1"/>
        <v>0.78299064230695592</v>
      </c>
    </row>
    <row r="17" spans="1:13">
      <c r="A17" s="62" t="s">
        <v>49</v>
      </c>
      <c r="B17" s="2">
        <v>99.97</v>
      </c>
      <c r="C17" s="2">
        <v>128.44</v>
      </c>
      <c r="D17" s="2">
        <v>148.88</v>
      </c>
      <c r="E17" s="2">
        <v>169.9</v>
      </c>
      <c r="F17" s="2">
        <v>199.37</v>
      </c>
      <c r="G17" s="2">
        <v>220.38</v>
      </c>
      <c r="H17" s="2">
        <v>223.33</v>
      </c>
      <c r="I17" s="2">
        <v>238.31</v>
      </c>
      <c r="J17" s="2">
        <v>216.35</v>
      </c>
      <c r="K17" s="2">
        <v>221.77</v>
      </c>
      <c r="L17" s="2">
        <f t="shared" si="0"/>
        <v>-9.2148881708698838</v>
      </c>
      <c r="M17" s="2">
        <f t="shared" si="1"/>
        <v>2.5051999075571985</v>
      </c>
    </row>
    <row r="18" spans="1:13">
      <c r="A18" s="62" t="s">
        <v>50</v>
      </c>
      <c r="B18" s="2">
        <v>99.98</v>
      </c>
      <c r="C18" s="2">
        <v>107.15</v>
      </c>
      <c r="D18" s="2">
        <v>119.39</v>
      </c>
      <c r="E18" s="2">
        <v>134.53</v>
      </c>
      <c r="F18" s="2">
        <v>155.59</v>
      </c>
      <c r="G18" s="2">
        <v>164.51</v>
      </c>
      <c r="H18" s="2">
        <v>210.48</v>
      </c>
      <c r="I18" s="2">
        <v>210.55</v>
      </c>
      <c r="J18" s="2">
        <v>261.98</v>
      </c>
      <c r="K18" s="2">
        <v>240.69</v>
      </c>
      <c r="L18" s="2">
        <f t="shared" si="0"/>
        <v>24.426502018522925</v>
      </c>
      <c r="M18" s="2">
        <f t="shared" si="1"/>
        <v>-8.1265745476754034</v>
      </c>
    </row>
    <row r="19" spans="1:13">
      <c r="A19" s="62" t="s">
        <v>51</v>
      </c>
      <c r="B19" s="2">
        <v>100.54</v>
      </c>
      <c r="C19" s="2">
        <v>109.49</v>
      </c>
      <c r="D19" s="2">
        <v>115.01</v>
      </c>
      <c r="E19" s="2">
        <v>119.94</v>
      </c>
      <c r="F19" s="2">
        <v>133.51</v>
      </c>
      <c r="G19" s="2">
        <v>140.12</v>
      </c>
      <c r="H19" s="2">
        <v>145.38999999999999</v>
      </c>
      <c r="I19" s="2">
        <v>153.57</v>
      </c>
      <c r="J19" s="2">
        <v>182.56</v>
      </c>
      <c r="K19" s="2">
        <v>196.68</v>
      </c>
      <c r="L19" s="2">
        <f t="shared" si="0"/>
        <v>18.877384905906112</v>
      </c>
      <c r="M19" s="2">
        <f t="shared" si="1"/>
        <v>7.7344434706397891</v>
      </c>
    </row>
    <row r="20" spans="1:13">
      <c r="A20" s="56" t="s">
        <v>52</v>
      </c>
      <c r="B20" s="11">
        <v>99.98</v>
      </c>
      <c r="C20" s="11">
        <v>109.83</v>
      </c>
      <c r="D20" s="11">
        <v>116.3</v>
      </c>
      <c r="E20" s="11">
        <v>124.31</v>
      </c>
      <c r="F20" s="11">
        <v>134.96</v>
      </c>
      <c r="G20" s="11">
        <v>139.29</v>
      </c>
      <c r="H20" s="11">
        <v>141.19999999999999</v>
      </c>
      <c r="I20" s="11">
        <v>149.33000000000001</v>
      </c>
      <c r="J20" s="11">
        <v>159.83000000000001</v>
      </c>
      <c r="K20" s="11">
        <v>169.12</v>
      </c>
      <c r="L20" s="11">
        <f t="shared" si="0"/>
        <v>7.0314069510480266</v>
      </c>
      <c r="M20" s="11">
        <f t="shared" si="1"/>
        <v>5.8124257023086869</v>
      </c>
    </row>
    <row r="21" spans="1:13">
      <c r="A21" s="62" t="s">
        <v>53</v>
      </c>
      <c r="B21" s="2">
        <v>100.32</v>
      </c>
      <c r="C21" s="2">
        <v>117.61</v>
      </c>
      <c r="D21" s="2">
        <v>128.25</v>
      </c>
      <c r="E21" s="2">
        <v>148.97</v>
      </c>
      <c r="F21" s="2">
        <v>158.96</v>
      </c>
      <c r="G21" s="2">
        <v>165.93</v>
      </c>
      <c r="H21" s="2">
        <v>169.98</v>
      </c>
      <c r="I21" s="2">
        <v>179.44</v>
      </c>
      <c r="J21" s="2">
        <v>191.19</v>
      </c>
      <c r="K21" s="2">
        <v>198.48</v>
      </c>
      <c r="L21" s="2">
        <f t="shared" si="0"/>
        <v>6.5481497993758353</v>
      </c>
      <c r="M21" s="2">
        <f t="shared" si="1"/>
        <v>3.8129609289188693</v>
      </c>
    </row>
    <row r="22" spans="1:13">
      <c r="A22" s="63" t="s">
        <v>54</v>
      </c>
      <c r="B22" s="2">
        <v>100.25</v>
      </c>
      <c r="C22" s="2">
        <v>113.46</v>
      </c>
      <c r="D22" s="2">
        <v>120.19</v>
      </c>
      <c r="E22" s="2">
        <v>123.54</v>
      </c>
      <c r="F22" s="2">
        <v>141.91999999999999</v>
      </c>
      <c r="G22" s="2">
        <v>143.72999999999999</v>
      </c>
      <c r="H22" s="2">
        <v>142.15</v>
      </c>
      <c r="I22" s="2">
        <v>148.29</v>
      </c>
      <c r="J22" s="2">
        <v>154</v>
      </c>
      <c r="K22" s="2">
        <v>169.06</v>
      </c>
      <c r="L22" s="2">
        <f t="shared" si="0"/>
        <v>3.8505630858453088</v>
      </c>
      <c r="M22" s="2">
        <f t="shared" si="1"/>
        <v>9.779220779220779</v>
      </c>
    </row>
    <row r="23" spans="1:13">
      <c r="A23" s="63" t="s">
        <v>55</v>
      </c>
      <c r="B23" s="2">
        <v>100.63</v>
      </c>
      <c r="C23" s="2">
        <v>106.26</v>
      </c>
      <c r="D23" s="2">
        <v>119.09</v>
      </c>
      <c r="E23" s="2">
        <v>132.52000000000001</v>
      </c>
      <c r="F23" s="2">
        <v>139.57</v>
      </c>
      <c r="G23" s="2">
        <v>144.82</v>
      </c>
      <c r="H23" s="2">
        <v>150.13</v>
      </c>
      <c r="I23" s="2">
        <v>157.51</v>
      </c>
      <c r="J23" s="2">
        <v>171.53</v>
      </c>
      <c r="K23" s="2">
        <v>176.72</v>
      </c>
      <c r="L23" s="2">
        <f t="shared" si="0"/>
        <v>8.9010221573233537</v>
      </c>
      <c r="M23" s="2">
        <f t="shared" si="1"/>
        <v>3.0257097883752238</v>
      </c>
    </row>
    <row r="24" spans="1:13">
      <c r="A24" s="64" t="s">
        <v>56</v>
      </c>
      <c r="B24" s="2">
        <v>100</v>
      </c>
      <c r="C24" s="2">
        <v>99.55</v>
      </c>
      <c r="D24" s="2">
        <v>102.96</v>
      </c>
      <c r="E24" s="2">
        <v>105.82</v>
      </c>
      <c r="F24" s="2">
        <v>105.13</v>
      </c>
      <c r="G24" s="2">
        <v>110.33</v>
      </c>
      <c r="H24" s="2">
        <v>113.5</v>
      </c>
      <c r="I24" s="2">
        <v>118.51</v>
      </c>
      <c r="J24" s="2">
        <v>126.45</v>
      </c>
      <c r="K24" s="2">
        <v>129.66999999999999</v>
      </c>
      <c r="L24" s="2">
        <f t="shared" si="0"/>
        <v>6.6998565521896722</v>
      </c>
      <c r="M24" s="2">
        <f t="shared" si="1"/>
        <v>2.5464610517991275</v>
      </c>
    </row>
    <row r="25" spans="1:13">
      <c r="A25" s="64" t="s">
        <v>57</v>
      </c>
      <c r="B25" s="2">
        <v>99.4</v>
      </c>
      <c r="C25" s="2">
        <v>95.24</v>
      </c>
      <c r="D25" s="2">
        <v>93.2</v>
      </c>
      <c r="E25" s="2">
        <v>91.11</v>
      </c>
      <c r="F25" s="2">
        <v>99.17</v>
      </c>
      <c r="G25" s="2">
        <v>98.93</v>
      </c>
      <c r="H25" s="2">
        <v>100.68</v>
      </c>
      <c r="I25" s="2">
        <v>124.98</v>
      </c>
      <c r="J25" s="2">
        <v>150.69999999999999</v>
      </c>
      <c r="K25" s="2">
        <v>149.02000000000001</v>
      </c>
      <c r="L25" s="2">
        <f t="shared" si="0"/>
        <v>20.579292686829874</v>
      </c>
      <c r="M25" s="2">
        <f t="shared" si="1"/>
        <v>-1.1147976111479636</v>
      </c>
    </row>
    <row r="26" spans="1:13">
      <c r="A26" s="62" t="s">
        <v>58</v>
      </c>
      <c r="B26" s="2">
        <v>100</v>
      </c>
      <c r="C26" s="2">
        <v>108.18</v>
      </c>
      <c r="D26" s="2">
        <v>105.15</v>
      </c>
      <c r="E26" s="2">
        <v>114.6</v>
      </c>
      <c r="F26" s="2">
        <v>112.71</v>
      </c>
      <c r="G26" s="2">
        <v>110.44</v>
      </c>
      <c r="H26" s="2">
        <v>110.28</v>
      </c>
      <c r="I26" s="2">
        <v>114.45</v>
      </c>
      <c r="J26" s="2">
        <v>114.17</v>
      </c>
      <c r="K26" s="2">
        <v>115.94</v>
      </c>
      <c r="L26" s="2">
        <f t="shared" si="0"/>
        <v>-0.24464831804282028</v>
      </c>
      <c r="M26" s="2">
        <f t="shared" si="1"/>
        <v>1.5503196986949206</v>
      </c>
    </row>
    <row r="27" spans="1:13">
      <c r="A27" s="62" t="s">
        <v>59</v>
      </c>
      <c r="B27" s="2">
        <v>99.85</v>
      </c>
      <c r="C27" s="2">
        <v>102.14</v>
      </c>
      <c r="D27" s="2">
        <v>110.56</v>
      </c>
      <c r="E27" s="2">
        <v>125.1</v>
      </c>
      <c r="F27" s="2">
        <v>133.41</v>
      </c>
      <c r="G27" s="2">
        <v>138.85</v>
      </c>
      <c r="H27" s="2">
        <v>145.31</v>
      </c>
      <c r="I27" s="2">
        <v>149.55000000000001</v>
      </c>
      <c r="J27" s="2">
        <v>161.91</v>
      </c>
      <c r="K27" s="2">
        <v>170.37</v>
      </c>
      <c r="L27" s="2">
        <f t="shared" si="0"/>
        <v>8.2647943831494501</v>
      </c>
      <c r="M27" s="2">
        <f t="shared" si="1"/>
        <v>5.225125069483056</v>
      </c>
    </row>
    <row r="28" spans="1:13">
      <c r="A28" s="62" t="s">
        <v>60</v>
      </c>
      <c r="B28" s="2">
        <v>98.04</v>
      </c>
      <c r="C28" s="2">
        <v>106.41</v>
      </c>
      <c r="D28" s="2">
        <v>115.26</v>
      </c>
      <c r="E28" s="2">
        <v>120.2</v>
      </c>
      <c r="F28" s="2">
        <v>125.32</v>
      </c>
      <c r="G28" s="2">
        <v>137.69999999999999</v>
      </c>
      <c r="H28" s="2">
        <v>140.1</v>
      </c>
      <c r="I28" s="2">
        <v>143.19</v>
      </c>
      <c r="J28" s="2">
        <v>163.74</v>
      </c>
      <c r="K28" s="2">
        <v>169.01</v>
      </c>
      <c r="L28" s="2">
        <f t="shared" si="0"/>
        <v>14.35156086318878</v>
      </c>
      <c r="M28" s="2">
        <f t="shared" si="1"/>
        <v>3.218517161353347</v>
      </c>
    </row>
    <row r="29" spans="1:13">
      <c r="A29" s="62" t="s">
        <v>61</v>
      </c>
      <c r="B29" s="2">
        <v>98.82</v>
      </c>
      <c r="C29" s="2">
        <v>106.46</v>
      </c>
      <c r="D29" s="2">
        <v>110.32</v>
      </c>
      <c r="E29" s="2">
        <v>120.94</v>
      </c>
      <c r="F29" s="2">
        <v>127.4</v>
      </c>
      <c r="G29" s="2">
        <v>145.5</v>
      </c>
      <c r="H29" s="2">
        <v>158.63999999999999</v>
      </c>
      <c r="I29" s="2">
        <v>171.4</v>
      </c>
      <c r="J29" s="2">
        <v>195.57</v>
      </c>
      <c r="K29" s="2">
        <v>216.2</v>
      </c>
      <c r="L29" s="2">
        <f t="shared" si="0"/>
        <v>14.101516919486585</v>
      </c>
      <c r="M29" s="2">
        <f t="shared" si="1"/>
        <v>10.548652656337893</v>
      </c>
    </row>
    <row r="30" spans="1:13">
      <c r="A30" s="153" t="s">
        <v>199</v>
      </c>
      <c r="B30" s="153"/>
      <c r="C30" s="153"/>
      <c r="D30" s="153"/>
      <c r="E30" s="109"/>
      <c r="F30" s="152" t="s">
        <v>215</v>
      </c>
      <c r="G30" s="152"/>
      <c r="H30" s="152"/>
      <c r="J30" s="152" t="s">
        <v>216</v>
      </c>
      <c r="K30" s="152"/>
      <c r="L30" s="152"/>
      <c r="M30" s="152"/>
    </row>
  </sheetData>
  <mergeCells count="7">
    <mergeCell ref="J30:M30"/>
    <mergeCell ref="A30:D30"/>
    <mergeCell ref="A1:M1"/>
    <mergeCell ref="A2:M2"/>
    <mergeCell ref="A3:A4"/>
    <mergeCell ref="L3:M3"/>
    <mergeCell ref="F30:H30"/>
  </mergeCells>
  <printOptions horizontalCentered="1"/>
  <pageMargins left="0.7" right="0.7" top="0.77" bottom="0.77" header="0.3" footer="0.3"/>
  <pageSetup paperSize="140" scale="67" fitToHeight="0" orientation="landscape" r:id="rId1"/>
  <rowBreaks count="1" manualBreakCount="1">
    <brk id="19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O18"/>
  <sheetViews>
    <sheetView showGridLines="0" view="pageBreakPreview" zoomScaleSheetLayoutView="100" workbookViewId="0">
      <pane xSplit="1" ySplit="3" topLeftCell="E4" activePane="bottomRight" state="frozen"/>
      <selection activeCell="I8" sqref="I8"/>
      <selection pane="topRight" activeCell="I8" sqref="I8"/>
      <selection pane="bottomLeft" activeCell="I8" sqref="I8"/>
      <selection pane="bottomRight" activeCell="E3" sqref="E1:E1048576"/>
    </sheetView>
  </sheetViews>
  <sheetFormatPr defaultRowHeight="23.25"/>
  <cols>
    <col min="1" max="1" width="11.42578125" style="6" bestFit="1" customWidth="1"/>
    <col min="2" max="5" width="11.140625" style="42" hidden="1" customWidth="1"/>
    <col min="6" max="8" width="11.140625" style="42" bestFit="1" customWidth="1"/>
    <col min="9" max="13" width="11.140625" style="6" bestFit="1" customWidth="1"/>
    <col min="14" max="14" width="11.140625" style="6" customWidth="1"/>
    <col min="15" max="15" width="12" style="6" bestFit="1" customWidth="1"/>
    <col min="16" max="16384" width="9.140625" style="6"/>
  </cols>
  <sheetData>
    <row r="1" spans="1:15" s="7" customFormat="1" ht="30.75">
      <c r="A1" s="128" t="s">
        <v>198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4">
      <c r="A2" s="129" t="s">
        <v>86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>
      <c r="A3" s="91" t="s">
        <v>11</v>
      </c>
      <c r="B3" s="87" t="s">
        <v>23</v>
      </c>
      <c r="C3" s="87" t="s">
        <v>24</v>
      </c>
      <c r="D3" s="87" t="s">
        <v>25</v>
      </c>
      <c r="E3" s="87" t="s">
        <v>26</v>
      </c>
      <c r="F3" s="87" t="s">
        <v>27</v>
      </c>
      <c r="G3" s="87" t="s">
        <v>76</v>
      </c>
      <c r="H3" s="87" t="s">
        <v>77</v>
      </c>
      <c r="I3" s="87" t="s">
        <v>78</v>
      </c>
      <c r="J3" s="87" t="s">
        <v>79</v>
      </c>
      <c r="K3" s="87" t="s">
        <v>32</v>
      </c>
      <c r="L3" s="87" t="s">
        <v>33</v>
      </c>
      <c r="M3" s="87" t="s">
        <v>168</v>
      </c>
      <c r="N3" s="87" t="s">
        <v>173</v>
      </c>
      <c r="O3" s="87" t="s">
        <v>180</v>
      </c>
    </row>
    <row r="4" spans="1:15">
      <c r="A4" s="57" t="s">
        <v>13</v>
      </c>
      <c r="B4" s="27">
        <v>65.264015040001681</v>
      </c>
      <c r="C4" s="27">
        <v>68.989761266557139</v>
      </c>
      <c r="D4" s="27">
        <v>77.112293016887477</v>
      </c>
      <c r="E4" s="19">
        <v>81.690535774800992</v>
      </c>
      <c r="F4" s="27">
        <v>87.74343123567995</v>
      </c>
      <c r="G4" s="27">
        <v>92.453875303662926</v>
      </c>
      <c r="H4" s="27">
        <v>97.953241694969805</v>
      </c>
      <c r="I4" s="27">
        <v>99.135729899193805</v>
      </c>
      <c r="J4" s="27">
        <v>105.48023000000001</v>
      </c>
      <c r="K4" s="27">
        <v>114.2</v>
      </c>
      <c r="L4" s="27">
        <v>122.57</v>
      </c>
      <c r="M4" s="27">
        <v>127.78</v>
      </c>
      <c r="N4" s="27">
        <v>143.85</v>
      </c>
      <c r="O4" s="27">
        <v>150.1</v>
      </c>
    </row>
    <row r="5" spans="1:15">
      <c r="A5" s="57" t="s">
        <v>14</v>
      </c>
      <c r="B5" s="27">
        <v>64.525855076847733</v>
      </c>
      <c r="C5" s="27">
        <v>69.130570770229951</v>
      </c>
      <c r="D5" s="27">
        <v>76.164339069045766</v>
      </c>
      <c r="E5" s="19">
        <v>81.957846314252279</v>
      </c>
      <c r="F5" s="27">
        <v>87.965323615803015</v>
      </c>
      <c r="G5" s="27">
        <v>92.449845371033973</v>
      </c>
      <c r="H5" s="27">
        <v>97.317288386684481</v>
      </c>
      <c r="I5" s="27">
        <v>98.764655130720115</v>
      </c>
      <c r="J5" s="27">
        <v>107.36151</v>
      </c>
      <c r="K5" s="27">
        <v>114.24</v>
      </c>
      <c r="L5" s="27">
        <v>124.29</v>
      </c>
      <c r="M5" s="27">
        <v>128.15</v>
      </c>
      <c r="N5" s="27">
        <v>146.1</v>
      </c>
      <c r="O5" s="27">
        <v>153.09</v>
      </c>
    </row>
    <row r="6" spans="1:15">
      <c r="A6" s="57" t="s">
        <v>15</v>
      </c>
      <c r="B6" s="27">
        <v>64.693641202730504</v>
      </c>
      <c r="C6" s="27">
        <v>68.745586848806298</v>
      </c>
      <c r="D6" s="27">
        <v>75.767077634609066</v>
      </c>
      <c r="E6" s="19">
        <v>81.494504008950599</v>
      </c>
      <c r="F6" s="27">
        <v>87.3427406460046</v>
      </c>
      <c r="G6" s="27">
        <v>92.538482913194571</v>
      </c>
      <c r="H6" s="27">
        <v>97.176228368432447</v>
      </c>
      <c r="I6" s="27">
        <v>98.70798366434714</v>
      </c>
      <c r="J6" s="27">
        <v>107.76094999999999</v>
      </c>
      <c r="K6" s="27">
        <v>115.61</v>
      </c>
      <c r="L6" s="27">
        <v>125.15913</v>
      </c>
      <c r="M6" s="27">
        <v>129.95624000000001</v>
      </c>
      <c r="N6" s="27">
        <v>147.80000000000001</v>
      </c>
      <c r="O6" s="27">
        <v>151.9</v>
      </c>
    </row>
    <row r="7" spans="1:15">
      <c r="A7" s="57" t="s">
        <v>183</v>
      </c>
      <c r="B7" s="27">
        <v>65.849851788798787</v>
      </c>
      <c r="C7" s="27">
        <v>69.27898288024474</v>
      </c>
      <c r="D7" s="27">
        <v>76.108593437423622</v>
      </c>
      <c r="E7" s="19">
        <v>82.993332979661545</v>
      </c>
      <c r="F7" s="27">
        <v>88.567117471271501</v>
      </c>
      <c r="G7" s="27">
        <v>94.854625110159304</v>
      </c>
      <c r="H7" s="27">
        <v>98.74516652075684</v>
      </c>
      <c r="I7" s="27">
        <v>99.543361637329056</v>
      </c>
      <c r="J7" s="27">
        <v>106.4</v>
      </c>
      <c r="K7" s="2">
        <v>114.5</v>
      </c>
      <c r="L7" s="2">
        <v>125.28</v>
      </c>
      <c r="M7" s="2">
        <v>133.64684</v>
      </c>
      <c r="N7" s="2">
        <v>147.03</v>
      </c>
      <c r="O7" s="2">
        <v>150.11000000000001</v>
      </c>
    </row>
    <row r="8" spans="1:15">
      <c r="A8" s="57" t="s">
        <v>182</v>
      </c>
      <c r="B8" s="27">
        <v>66.000666768003555</v>
      </c>
      <c r="C8" s="27">
        <v>68.858524695292786</v>
      </c>
      <c r="D8" s="27">
        <v>74.561955886050242</v>
      </c>
      <c r="E8" s="19">
        <v>81.470373325971053</v>
      </c>
      <c r="F8" s="27">
        <v>86.843327283770051</v>
      </c>
      <c r="G8" s="27">
        <v>93.690157987039029</v>
      </c>
      <c r="H8" s="27">
        <v>96.233276778105974</v>
      </c>
      <c r="I8" s="27">
        <v>97.926606958793741</v>
      </c>
      <c r="J8" s="27">
        <v>105</v>
      </c>
      <c r="K8" s="2">
        <v>114.38</v>
      </c>
      <c r="L8" s="2">
        <v>122.91</v>
      </c>
      <c r="M8" s="2">
        <v>131.78209000000001</v>
      </c>
      <c r="N8" s="2">
        <v>143.84</v>
      </c>
      <c r="O8" s="2">
        <v>147.62</v>
      </c>
    </row>
    <row r="9" spans="1:15">
      <c r="A9" s="57" t="s">
        <v>16</v>
      </c>
      <c r="B9" s="27">
        <v>68.221415271087849</v>
      </c>
      <c r="C9" s="27">
        <v>70.543863068819718</v>
      </c>
      <c r="D9" s="27">
        <v>76.906510210383772</v>
      </c>
      <c r="E9" s="19">
        <v>83.755198792478467</v>
      </c>
      <c r="F9" s="27">
        <v>88.308217163649701</v>
      </c>
      <c r="G9" s="27">
        <v>95.046916251933837</v>
      </c>
      <c r="H9" s="27">
        <v>96.74994743408503</v>
      </c>
      <c r="I9" s="27">
        <v>98.641382967678069</v>
      </c>
      <c r="J9" s="27">
        <v>104.6</v>
      </c>
      <c r="K9" s="2">
        <v>112.84</v>
      </c>
      <c r="L9" s="2">
        <v>119.81252000000001</v>
      </c>
      <c r="M9" s="2">
        <v>129.5</v>
      </c>
      <c r="N9" s="2">
        <v>142.21</v>
      </c>
      <c r="O9" s="2">
        <v>147</v>
      </c>
    </row>
    <row r="10" spans="1:15">
      <c r="A10" s="57" t="s">
        <v>17</v>
      </c>
      <c r="B10" s="27">
        <v>68.312590725815497</v>
      </c>
      <c r="C10" s="27">
        <v>71.543403340192953</v>
      </c>
      <c r="D10" s="27">
        <v>78.327409880983495</v>
      </c>
      <c r="E10" s="19">
        <v>84.638466452099308</v>
      </c>
      <c r="F10" s="27">
        <v>89.281054242565517</v>
      </c>
      <c r="G10" s="27">
        <v>95.422376392284676</v>
      </c>
      <c r="H10" s="27">
        <v>97.031753967134023</v>
      </c>
      <c r="I10" s="27">
        <v>99.122178271705081</v>
      </c>
      <c r="J10" s="27">
        <v>104.3</v>
      </c>
      <c r="K10" s="2">
        <v>111.69</v>
      </c>
      <c r="L10" s="2">
        <v>118.53216999999999</v>
      </c>
      <c r="M10" s="2">
        <v>130.79</v>
      </c>
      <c r="N10" s="2">
        <v>143.44</v>
      </c>
      <c r="O10" s="2">
        <v>147.47999999999999</v>
      </c>
    </row>
    <row r="11" spans="1:15">
      <c r="A11" s="57" t="s">
        <v>18</v>
      </c>
      <c r="B11" s="27">
        <v>69.171817292300304</v>
      </c>
      <c r="C11" s="27">
        <v>73.591110751598549</v>
      </c>
      <c r="D11" s="27">
        <v>80.204422781334245</v>
      </c>
      <c r="E11" s="19">
        <v>86.870935045859667</v>
      </c>
      <c r="F11" s="27">
        <v>91.621931346212776</v>
      </c>
      <c r="G11" s="27">
        <v>96.6460022409007</v>
      </c>
      <c r="H11" s="27">
        <v>97.648452694535521</v>
      </c>
      <c r="I11" s="27">
        <v>99.865872125192709</v>
      </c>
      <c r="J11" s="27">
        <v>104.8</v>
      </c>
      <c r="K11" s="2">
        <v>111.72</v>
      </c>
      <c r="L11" s="2">
        <v>118.75336</v>
      </c>
      <c r="M11" s="2">
        <v>134.34</v>
      </c>
      <c r="N11" s="2">
        <v>143.88</v>
      </c>
      <c r="O11" s="2">
        <v>149.18</v>
      </c>
    </row>
    <row r="12" spans="1:15">
      <c r="A12" s="57" t="s">
        <v>19</v>
      </c>
      <c r="B12" s="27">
        <v>69.32756671302954</v>
      </c>
      <c r="C12" s="27">
        <v>73.945050809269517</v>
      </c>
      <c r="D12" s="27">
        <v>80.148654577958126</v>
      </c>
      <c r="E12" s="19">
        <v>87.373617785353133</v>
      </c>
      <c r="F12" s="27">
        <v>91.974831491801609</v>
      </c>
      <c r="G12" s="19">
        <v>97.058174178862714</v>
      </c>
      <c r="H12" s="27">
        <v>98.253928986174074</v>
      </c>
      <c r="I12" s="27">
        <v>100.45525221079566</v>
      </c>
      <c r="J12" s="27">
        <v>104.9</v>
      </c>
      <c r="K12" s="27">
        <v>113</v>
      </c>
      <c r="L12" s="27">
        <v>119.9481</v>
      </c>
      <c r="M12" s="27">
        <v>137.24484000000001</v>
      </c>
      <c r="N12" s="27">
        <v>144.91999999999999</v>
      </c>
      <c r="O12" s="27"/>
    </row>
    <row r="13" spans="1:15">
      <c r="A13" s="57" t="s">
        <v>20</v>
      </c>
      <c r="B13" s="27">
        <v>69.237065798306233</v>
      </c>
      <c r="C13" s="27">
        <v>74.848449091927904</v>
      </c>
      <c r="D13" s="27">
        <v>80.951900134341372</v>
      </c>
      <c r="E13" s="19">
        <v>88.311275483678074</v>
      </c>
      <c r="F13" s="27">
        <v>92.772433978170426</v>
      </c>
      <c r="G13" s="19">
        <v>98.176642813999266</v>
      </c>
      <c r="H13" s="27">
        <v>99.631458745255401</v>
      </c>
      <c r="I13" s="27">
        <v>101.59790283446861</v>
      </c>
      <c r="J13" s="27">
        <v>106.9</v>
      </c>
      <c r="K13" s="27">
        <v>112.38232000000001</v>
      </c>
      <c r="L13" s="27">
        <v>121.43</v>
      </c>
      <c r="M13" s="27">
        <v>140.93</v>
      </c>
      <c r="N13" s="27">
        <v>145.6</v>
      </c>
      <c r="O13" s="27"/>
    </row>
    <row r="14" spans="1:15">
      <c r="A14" s="57" t="s">
        <v>21</v>
      </c>
      <c r="B14" s="27">
        <v>70.400729786962557</v>
      </c>
      <c r="C14" s="27">
        <v>76.943596000766476</v>
      </c>
      <c r="D14" s="27">
        <v>82.112962308141306</v>
      </c>
      <c r="E14" s="19">
        <v>89.599049406633895</v>
      </c>
      <c r="F14" s="27">
        <v>94.432361463998177</v>
      </c>
      <c r="G14" s="19">
        <v>100.51198918614683</v>
      </c>
      <c r="H14" s="27">
        <v>101.23751042440797</v>
      </c>
      <c r="I14" s="27">
        <v>102.48203208078642</v>
      </c>
      <c r="J14" s="27">
        <v>107.9</v>
      </c>
      <c r="K14" s="27">
        <v>112.21762</v>
      </c>
      <c r="L14" s="27">
        <v>122.31</v>
      </c>
      <c r="M14" s="27">
        <v>140.37593000000001</v>
      </c>
      <c r="N14" s="27">
        <v>144.72</v>
      </c>
      <c r="O14" s="27"/>
    </row>
    <row r="15" spans="1:15">
      <c r="A15" s="57" t="s">
        <v>22</v>
      </c>
      <c r="B15" s="27">
        <v>70.824473135254124</v>
      </c>
      <c r="C15" s="27">
        <v>78.180785611341122</v>
      </c>
      <c r="D15" s="27">
        <v>83.451355704579186</v>
      </c>
      <c r="E15" s="19">
        <v>89.988430753237338</v>
      </c>
      <c r="F15" s="27">
        <v>94.822854283719423</v>
      </c>
      <c r="G15" s="19">
        <v>100.65784560139991</v>
      </c>
      <c r="H15" s="27">
        <v>101.58011286220942</v>
      </c>
      <c r="I15" s="27">
        <v>103.75704221898944</v>
      </c>
      <c r="J15" s="27">
        <v>109.4</v>
      </c>
      <c r="K15" s="2">
        <v>115.5</v>
      </c>
      <c r="L15" s="2">
        <v>124.98284</v>
      </c>
      <c r="M15" s="2">
        <v>140.90701000000001</v>
      </c>
      <c r="N15" s="2">
        <v>147.91999999999999</v>
      </c>
      <c r="O15" s="2"/>
    </row>
    <row r="16" spans="1:15" s="8" customFormat="1" ht="19.5">
      <c r="A16" s="55" t="s">
        <v>186</v>
      </c>
      <c r="B16" s="54">
        <v>67.652474049928202</v>
      </c>
      <c r="C16" s="54">
        <v>72.049973761253923</v>
      </c>
      <c r="D16" s="54">
        <v>78.484789553478137</v>
      </c>
      <c r="E16" s="54">
        <v>85.01196384358137</v>
      </c>
      <c r="F16" s="54">
        <v>90.139635351887236</v>
      </c>
      <c r="G16" s="54">
        <v>95.792244445884819</v>
      </c>
      <c r="H16" s="54">
        <v>98.296530571895914</v>
      </c>
      <c r="I16" s="54">
        <v>99.999999999999986</v>
      </c>
      <c r="J16" s="54">
        <v>106.2</v>
      </c>
      <c r="K16" s="54">
        <v>113.5</v>
      </c>
      <c r="L16" s="54">
        <f t="shared" ref="L16" si="0">AVERAGE(L4:L15)</f>
        <v>122.16484333333331</v>
      </c>
      <c r="M16" s="54">
        <v>133.78357916666667</v>
      </c>
      <c r="N16" s="54">
        <v>145.11000000000001</v>
      </c>
      <c r="O16" s="54">
        <v>149.56</v>
      </c>
    </row>
    <row r="17" spans="1:15" s="8" customFormat="1" ht="19.5">
      <c r="A17" s="55" t="s">
        <v>184</v>
      </c>
      <c r="B17" s="11">
        <v>9.8242797469616079</v>
      </c>
      <c r="C17" s="11">
        <v>6.5001314040345761</v>
      </c>
      <c r="D17" s="11">
        <v>8.931045295792515</v>
      </c>
      <c r="E17" s="11">
        <v>8.3164831392657561</v>
      </c>
      <c r="F17" s="74">
        <v>6.031705746429509</v>
      </c>
      <c r="G17" s="54">
        <v>6.2709473717426505</v>
      </c>
      <c r="H17" s="11">
        <v>2.6142890173388054</v>
      </c>
      <c r="I17" s="11">
        <v>1.7329903895825964</v>
      </c>
      <c r="J17" s="11">
        <v>6.2</v>
      </c>
      <c r="K17" s="11">
        <v>6.9</v>
      </c>
      <c r="L17" s="11">
        <v>7.61</v>
      </c>
      <c r="M17" s="11">
        <v>9.51</v>
      </c>
      <c r="N17" s="11">
        <v>8.4700000000000006</v>
      </c>
      <c r="O17" s="11">
        <v>3.31</v>
      </c>
    </row>
    <row r="18" spans="1:15" s="8" customFormat="1" ht="19.5">
      <c r="A18" s="153" t="s">
        <v>199</v>
      </c>
      <c r="B18" s="153"/>
      <c r="C18" s="153"/>
      <c r="D18" s="153"/>
      <c r="E18" s="153"/>
      <c r="F18" s="153"/>
      <c r="G18" s="108"/>
      <c r="H18" s="153" t="s">
        <v>217</v>
      </c>
      <c r="I18" s="153"/>
      <c r="J18" s="153"/>
      <c r="K18" s="153"/>
      <c r="L18" s="153"/>
      <c r="M18" s="153"/>
      <c r="N18" s="49"/>
      <c r="O18" s="49"/>
    </row>
  </sheetData>
  <mergeCells count="4">
    <mergeCell ref="A1:O1"/>
    <mergeCell ref="A2:O2"/>
    <mergeCell ref="H18:M18"/>
    <mergeCell ref="A18:F18"/>
  </mergeCells>
  <printOptions horizontalCentered="1"/>
  <pageMargins left="0.7" right="0.7" top="0.77" bottom="0.77" header="0.3" footer="0.3"/>
  <pageSetup paperSize="140" scale="8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P10"/>
  <sheetViews>
    <sheetView showGridLines="0" view="pageBreakPreview" zoomScaleSheetLayoutView="100" workbookViewId="0">
      <selection activeCell="T9" sqref="T9"/>
    </sheetView>
  </sheetViews>
  <sheetFormatPr defaultColWidth="9.7109375" defaultRowHeight="20.25" customHeight="1"/>
  <cols>
    <col min="1" max="1" width="13.85546875" style="38" bestFit="1" customWidth="1"/>
    <col min="2" max="2" width="7.140625" style="38" bestFit="1" customWidth="1"/>
    <col min="3" max="6" width="11.140625" style="38" hidden="1" customWidth="1"/>
    <col min="7" max="14" width="11.140625" style="38" bestFit="1" customWidth="1"/>
    <col min="15" max="15" width="11.140625" style="38" customWidth="1"/>
    <col min="16" max="16" width="11.140625" style="38" bestFit="1" customWidth="1"/>
    <col min="17" max="16384" width="9.7109375" style="38"/>
  </cols>
  <sheetData>
    <row r="1" spans="1:16" ht="30.75">
      <c r="A1" s="133" t="s">
        <v>210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20.25" customHeight="1">
      <c r="A2" s="134" t="s">
        <v>170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20.25" customHeight="1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159" t="s">
        <v>187</v>
      </c>
      <c r="P3" s="159"/>
    </row>
    <row r="4" spans="1:16" ht="20.25" customHeight="1">
      <c r="A4" s="157" t="s">
        <v>87</v>
      </c>
      <c r="B4" s="158" t="s">
        <v>181</v>
      </c>
      <c r="C4" s="110" t="s">
        <v>23</v>
      </c>
      <c r="D4" s="110" t="s">
        <v>24</v>
      </c>
      <c r="E4" s="110" t="s">
        <v>25</v>
      </c>
      <c r="F4" s="110" t="s">
        <v>26</v>
      </c>
      <c r="G4" s="110" t="s">
        <v>27</v>
      </c>
      <c r="H4" s="110" t="s">
        <v>28</v>
      </c>
      <c r="I4" s="110" t="s">
        <v>77</v>
      </c>
      <c r="J4" s="110" t="s">
        <v>88</v>
      </c>
      <c r="K4" s="110" t="s">
        <v>79</v>
      </c>
      <c r="L4" s="110" t="s">
        <v>89</v>
      </c>
      <c r="M4" s="110" t="s">
        <v>33</v>
      </c>
      <c r="N4" s="110" t="s">
        <v>166</v>
      </c>
      <c r="O4" s="110" t="s">
        <v>173</v>
      </c>
      <c r="P4" s="110" t="s">
        <v>178</v>
      </c>
    </row>
    <row r="5" spans="1:16" ht="20.25" customHeight="1">
      <c r="A5" s="157"/>
      <c r="B5" s="157"/>
      <c r="C5" s="110" t="s">
        <v>18</v>
      </c>
      <c r="D5" s="110" t="s">
        <v>18</v>
      </c>
      <c r="E5" s="110" t="s">
        <v>18</v>
      </c>
      <c r="F5" s="110" t="s">
        <v>18</v>
      </c>
      <c r="G5" s="110" t="s">
        <v>18</v>
      </c>
      <c r="H5" s="110" t="s">
        <v>18</v>
      </c>
      <c r="I5" s="110" t="s">
        <v>18</v>
      </c>
      <c r="J5" s="110" t="s">
        <v>18</v>
      </c>
      <c r="K5" s="110" t="s">
        <v>18</v>
      </c>
      <c r="L5" s="110" t="s">
        <v>18</v>
      </c>
      <c r="M5" s="110" t="s">
        <v>18</v>
      </c>
      <c r="N5" s="110" t="s">
        <v>18</v>
      </c>
      <c r="O5" s="110" t="s">
        <v>18</v>
      </c>
      <c r="P5" s="110" t="s">
        <v>18</v>
      </c>
    </row>
    <row r="6" spans="1:16" ht="20.25" customHeight="1">
      <c r="A6" s="111" t="s">
        <v>132</v>
      </c>
      <c r="B6" s="50">
        <v>100</v>
      </c>
      <c r="C6" s="15">
        <v>12.348850589193859</v>
      </c>
      <c r="D6" s="15">
        <v>6.3888641823932204</v>
      </c>
      <c r="E6" s="15">
        <v>8.9865636789454868</v>
      </c>
      <c r="F6" s="15">
        <v>8.3119010565049649</v>
      </c>
      <c r="G6" s="15">
        <v>5.4690286202687162</v>
      </c>
      <c r="H6" s="15">
        <v>5.4834806698228249</v>
      </c>
      <c r="I6" s="15">
        <v>1.0372394412508754</v>
      </c>
      <c r="J6" s="15">
        <v>2.2708188091763475</v>
      </c>
      <c r="K6" s="24">
        <v>5</v>
      </c>
      <c r="L6" s="24">
        <v>6.565404</v>
      </c>
      <c r="M6" s="24">
        <v>6.2994669999999999</v>
      </c>
      <c r="N6" s="24">
        <v>13.128545000000001</v>
      </c>
      <c r="O6" s="24">
        <v>7.0952789999999997</v>
      </c>
      <c r="P6" s="24">
        <v>3.6861682</v>
      </c>
    </row>
    <row r="7" spans="1:16" ht="35.1" customHeight="1">
      <c r="A7" s="112" t="s">
        <v>133</v>
      </c>
      <c r="B7" s="16">
        <v>33.590000000000003</v>
      </c>
      <c r="C7" s="16">
        <v>16.048299759668623</v>
      </c>
      <c r="D7" s="16">
        <v>3.7224480803750311</v>
      </c>
      <c r="E7" s="16">
        <v>14.502723298729435</v>
      </c>
      <c r="F7" s="16">
        <v>10.284111716326834</v>
      </c>
      <c r="G7" s="16">
        <v>7.4540389883674294</v>
      </c>
      <c r="H7" s="16">
        <v>11.056484927677147</v>
      </c>
      <c r="I7" s="16">
        <v>0.15938079466974386</v>
      </c>
      <c r="J7" s="16">
        <v>-0.78654603953285118</v>
      </c>
      <c r="K7" s="23">
        <v>3.5</v>
      </c>
      <c r="L7" s="23">
        <v>11.188560000000001</v>
      </c>
      <c r="M7" s="23">
        <v>5.6006099999999996</v>
      </c>
      <c r="N7" s="23">
        <v>13.6602335</v>
      </c>
      <c r="O7" s="23">
        <v>1.8103849000000001</v>
      </c>
      <c r="P7" s="23">
        <v>8.9516899999999993</v>
      </c>
    </row>
    <row r="8" spans="1:16" ht="35.1" customHeight="1">
      <c r="A8" s="112" t="s">
        <v>134</v>
      </c>
      <c r="B8" s="16">
        <v>8.76</v>
      </c>
      <c r="C8" s="16">
        <v>17.896420233290257</v>
      </c>
      <c r="D8" s="16">
        <v>23.43282163000913</v>
      </c>
      <c r="E8" s="16">
        <v>15.37509087486643</v>
      </c>
      <c r="F8" s="16">
        <v>5.4731368264064599</v>
      </c>
      <c r="G8" s="16">
        <v>-12.092280604806476</v>
      </c>
      <c r="H8" s="16">
        <v>-13.251266472793446</v>
      </c>
      <c r="I8" s="16">
        <v>-1.2289604021377158</v>
      </c>
      <c r="J8" s="16">
        <v>6.2725059482083623</v>
      </c>
      <c r="K8" s="23">
        <v>12.2</v>
      </c>
      <c r="L8" s="23">
        <v>2.3865056</v>
      </c>
      <c r="M8" s="23">
        <v>-1.5270516999999999</v>
      </c>
      <c r="N8" s="23">
        <v>18.594145000000001</v>
      </c>
      <c r="O8" s="23">
        <v>25.789090000000002</v>
      </c>
      <c r="P8" s="23">
        <v>-5.2812960000000002</v>
      </c>
    </row>
    <row r="9" spans="1:16" ht="35.1" customHeight="1">
      <c r="A9" s="112" t="s">
        <v>135</v>
      </c>
      <c r="B9" s="16">
        <v>57.65</v>
      </c>
      <c r="C9" s="16">
        <v>8.3143245494793376</v>
      </c>
      <c r="D9" s="16">
        <v>5.6035911912825327</v>
      </c>
      <c r="E9" s="16">
        <v>2.7545956939564604</v>
      </c>
      <c r="F9" s="16">
        <v>7.074872255947426</v>
      </c>
      <c r="G9" s="16">
        <v>7.689709970747117</v>
      </c>
      <c r="H9" s="16">
        <v>3.5553516754961692</v>
      </c>
      <c r="I9" s="16">
        <v>2.3564348699384681</v>
      </c>
      <c r="J9" s="16">
        <v>4.8624739511246275</v>
      </c>
      <c r="K9" s="23">
        <v>4.7</v>
      </c>
      <c r="L9" s="23">
        <v>4.6544189999999999</v>
      </c>
      <c r="M9" s="23">
        <v>7.9701550000000001</v>
      </c>
      <c r="N9" s="23">
        <v>12.019781</v>
      </c>
      <c r="O9" s="23">
        <v>7.3314959999999996</v>
      </c>
      <c r="P9" s="23">
        <v>2.3556987999999999</v>
      </c>
    </row>
    <row r="10" spans="1:16" ht="20.25" customHeight="1">
      <c r="A10" s="156" t="s">
        <v>199</v>
      </c>
      <c r="B10" s="156"/>
      <c r="C10" s="156"/>
      <c r="D10" s="156"/>
      <c r="E10" s="156"/>
      <c r="F10" s="156"/>
      <c r="G10" s="4"/>
      <c r="H10" s="4"/>
      <c r="I10" s="75"/>
      <c r="J10" s="75"/>
      <c r="K10" s="76"/>
      <c r="L10" s="160" t="s">
        <v>202</v>
      </c>
      <c r="M10" s="160"/>
      <c r="N10" s="160"/>
      <c r="O10" s="160"/>
      <c r="P10" s="76"/>
    </row>
  </sheetData>
  <mergeCells count="7">
    <mergeCell ref="A10:F10"/>
    <mergeCell ref="A1:P1"/>
    <mergeCell ref="A2:P2"/>
    <mergeCell ref="A4:A5"/>
    <mergeCell ref="B4:B5"/>
    <mergeCell ref="O3:P3"/>
    <mergeCell ref="L10:O10"/>
  </mergeCells>
  <printOptions horizontalCentered="1"/>
  <pageMargins left="0.7" right="0.7" top="0.77" bottom="0.77" header="0.3" footer="0.3"/>
  <pageSetup paperSize="140" scale="8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AA527"/>
  <sheetViews>
    <sheetView showGridLines="0" view="pageBreakPreview" zoomScaleSheetLayoutView="100" workbookViewId="0">
      <pane xSplit="2" ySplit="4" topLeftCell="L23" activePane="bottomRight" state="frozen"/>
      <selection activeCell="I8" sqref="I8"/>
      <selection pane="topRight" activeCell="I8" sqref="I8"/>
      <selection pane="bottomLeft" activeCell="I8" sqref="I8"/>
      <selection pane="bottomRight" activeCell="R36" sqref="R36"/>
    </sheetView>
  </sheetViews>
  <sheetFormatPr defaultRowHeight="23.25"/>
  <cols>
    <col min="1" max="1" width="27.42578125" style="6" bestFit="1" customWidth="1"/>
    <col min="2" max="2" width="7.7109375" style="6" bestFit="1" customWidth="1"/>
    <col min="3" max="3" width="11.140625" style="6" hidden="1" customWidth="1"/>
    <col min="4" max="9" width="10.140625" style="6" hidden="1" customWidth="1"/>
    <col min="10" max="11" width="11.140625" style="6" hidden="1" customWidth="1"/>
    <col min="12" max="16" width="11.140625" style="6" bestFit="1" customWidth="1"/>
    <col min="17" max="20" width="11.140625" style="6" customWidth="1"/>
    <col min="21" max="21" width="11.140625" style="6" bestFit="1" customWidth="1"/>
    <col min="22" max="22" width="12" style="6" bestFit="1" customWidth="1"/>
    <col min="23" max="16384" width="9.140625" style="6"/>
  </cols>
  <sheetData>
    <row r="1" spans="1:27" ht="30.75">
      <c r="A1" s="128" t="s">
        <v>203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7" ht="24">
      <c r="A2" s="129" t="s">
        <v>90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7">
      <c r="A3" s="139" t="s">
        <v>159</v>
      </c>
      <c r="B3" s="141" t="s">
        <v>181</v>
      </c>
      <c r="C3" s="92" t="s">
        <v>27</v>
      </c>
      <c r="D3" s="94" t="s">
        <v>76</v>
      </c>
      <c r="E3" s="94" t="s">
        <v>76</v>
      </c>
      <c r="F3" s="94" t="s">
        <v>77</v>
      </c>
      <c r="G3" s="94" t="s">
        <v>77</v>
      </c>
      <c r="H3" s="94" t="s">
        <v>78</v>
      </c>
      <c r="I3" s="94" t="s">
        <v>78</v>
      </c>
      <c r="J3" s="92" t="s">
        <v>79</v>
      </c>
      <c r="K3" s="92" t="s">
        <v>79</v>
      </c>
      <c r="L3" s="92" t="s">
        <v>80</v>
      </c>
      <c r="M3" s="92" t="s">
        <v>80</v>
      </c>
      <c r="N3" s="92" t="s">
        <v>81</v>
      </c>
      <c r="O3" s="91" t="s">
        <v>10</v>
      </c>
      <c r="P3" s="91" t="s">
        <v>166</v>
      </c>
      <c r="Q3" s="91" t="s">
        <v>166</v>
      </c>
      <c r="R3" s="91" t="s">
        <v>173</v>
      </c>
      <c r="S3" s="91" t="s">
        <v>173</v>
      </c>
      <c r="T3" s="91" t="s">
        <v>177</v>
      </c>
      <c r="U3" s="151" t="s">
        <v>189</v>
      </c>
      <c r="V3" s="151"/>
    </row>
    <row r="4" spans="1:27">
      <c r="A4" s="139"/>
      <c r="B4" s="139"/>
      <c r="C4" s="91" t="s">
        <v>22</v>
      </c>
      <c r="D4" s="91" t="s">
        <v>18</v>
      </c>
      <c r="E4" s="91" t="s">
        <v>22</v>
      </c>
      <c r="F4" s="91" t="s">
        <v>18</v>
      </c>
      <c r="G4" s="91" t="s">
        <v>22</v>
      </c>
      <c r="H4" s="91" t="s">
        <v>18</v>
      </c>
      <c r="I4" s="91" t="s">
        <v>22</v>
      </c>
      <c r="J4" s="91" t="s">
        <v>18</v>
      </c>
      <c r="K4" s="91" t="s">
        <v>22</v>
      </c>
      <c r="L4" s="91" t="s">
        <v>18</v>
      </c>
      <c r="M4" s="91" t="s">
        <v>22</v>
      </c>
      <c r="N4" s="91" t="s">
        <v>18</v>
      </c>
      <c r="O4" s="91" t="s">
        <v>22</v>
      </c>
      <c r="P4" s="91" t="s">
        <v>18</v>
      </c>
      <c r="Q4" s="91" t="s">
        <v>22</v>
      </c>
      <c r="R4" s="91" t="s">
        <v>18</v>
      </c>
      <c r="S4" s="91" t="s">
        <v>22</v>
      </c>
      <c r="T4" s="91" t="s">
        <v>18</v>
      </c>
      <c r="U4" s="92" t="s">
        <v>174</v>
      </c>
      <c r="V4" s="92" t="s">
        <v>180</v>
      </c>
    </row>
    <row r="5" spans="1:27">
      <c r="A5" s="77" t="s">
        <v>92</v>
      </c>
      <c r="B5" s="78">
        <v>100</v>
      </c>
      <c r="C5" s="22">
        <v>94.822854283719423</v>
      </c>
      <c r="D5" s="22">
        <v>96.6460022409007</v>
      </c>
      <c r="E5" s="22">
        <v>100.65784560139991</v>
      </c>
      <c r="F5" s="22">
        <v>97.648452694535521</v>
      </c>
      <c r="G5" s="22">
        <v>101.58011286220942</v>
      </c>
      <c r="H5" s="22">
        <v>99.865872125192709</v>
      </c>
      <c r="I5" s="22">
        <v>103.75704221898944</v>
      </c>
      <c r="J5" s="22">
        <v>104.83313</v>
      </c>
      <c r="K5" s="28">
        <v>109.37127</v>
      </c>
      <c r="L5" s="11">
        <v>111.71585</v>
      </c>
      <c r="M5" s="11">
        <v>115.496</v>
      </c>
      <c r="N5" s="11">
        <v>118.75336</v>
      </c>
      <c r="O5" s="11">
        <v>124.98284</v>
      </c>
      <c r="P5" s="11">
        <v>134.34395000000001</v>
      </c>
      <c r="Q5" s="11">
        <v>140.90701000000001</v>
      </c>
      <c r="R5" s="11">
        <v>143.87602000000001</v>
      </c>
      <c r="S5" s="11">
        <v>147.91848999999999</v>
      </c>
      <c r="T5" s="11">
        <v>149.17953</v>
      </c>
      <c r="U5" s="22">
        <f>R5/P5*100-100</f>
        <v>7.0952729914521626</v>
      </c>
      <c r="V5" s="22">
        <f>T5/R5*100-100</f>
        <v>3.6861667427275222</v>
      </c>
      <c r="AA5" s="12"/>
    </row>
    <row r="6" spans="1:27">
      <c r="A6" s="77" t="s">
        <v>136</v>
      </c>
      <c r="B6" s="79">
        <v>33.587116000000002</v>
      </c>
      <c r="C6" s="22">
        <v>97.150911345155748</v>
      </c>
      <c r="D6" s="22">
        <v>98.721445969681938</v>
      </c>
      <c r="E6" s="22">
        <v>109.03332678449397</v>
      </c>
      <c r="F6" s="22">
        <v>98.878788994777878</v>
      </c>
      <c r="G6" s="22">
        <v>107.59086717644239</v>
      </c>
      <c r="H6" s="22">
        <v>98.101061796001403</v>
      </c>
      <c r="I6" s="22">
        <v>104.63283927680635</v>
      </c>
      <c r="J6" s="22">
        <v>101.56753</v>
      </c>
      <c r="K6" s="28">
        <v>113.52522</v>
      </c>
      <c r="L6" s="11">
        <v>112.931465</v>
      </c>
      <c r="M6" s="11">
        <v>123.80773000000001</v>
      </c>
      <c r="N6" s="11">
        <v>119.25632</v>
      </c>
      <c r="O6" s="11">
        <v>130.15825000000001</v>
      </c>
      <c r="P6" s="11">
        <v>135.54701</v>
      </c>
      <c r="Q6" s="11">
        <v>138.63048000000001</v>
      </c>
      <c r="R6" s="11">
        <v>138.00093000000001</v>
      </c>
      <c r="S6" s="11">
        <v>152.6885</v>
      </c>
      <c r="T6" s="11">
        <v>150.35435000000001</v>
      </c>
      <c r="U6" s="22">
        <f t="shared" ref="U6:U30" si="0">R6/P6*100-100</f>
        <v>1.8103829807828475</v>
      </c>
      <c r="V6" s="22">
        <f t="shared" ref="V6:V30" si="1">T6/R6*100-100</f>
        <v>8.9516932965596681</v>
      </c>
      <c r="AA6" s="12"/>
    </row>
    <row r="7" spans="1:27">
      <c r="A7" s="80" t="s">
        <v>137</v>
      </c>
      <c r="B7" s="81">
        <v>31.274027</v>
      </c>
      <c r="C7" s="19">
        <v>97.138259880755143</v>
      </c>
      <c r="D7" s="19">
        <v>98.538477019512968</v>
      </c>
      <c r="E7" s="19">
        <v>109.14211171617521</v>
      </c>
      <c r="F7" s="19">
        <v>98.544542195526873</v>
      </c>
      <c r="G7" s="19">
        <v>107.5876542844978</v>
      </c>
      <c r="H7" s="19">
        <v>97.895743006931738</v>
      </c>
      <c r="I7" s="19">
        <v>104.60885306598063</v>
      </c>
      <c r="J7" s="19">
        <v>101.286514</v>
      </c>
      <c r="K7" s="29">
        <v>114.11884999999999</v>
      </c>
      <c r="L7" s="2">
        <v>113.200356</v>
      </c>
      <c r="M7" s="2">
        <v>124.81385</v>
      </c>
      <c r="N7" s="2">
        <v>118.733986</v>
      </c>
      <c r="O7" s="2">
        <v>129.99415999999999</v>
      </c>
      <c r="P7" s="2">
        <v>135.56693999999999</v>
      </c>
      <c r="Q7" s="2">
        <v>138.61241000000001</v>
      </c>
      <c r="R7" s="2">
        <v>137.18991</v>
      </c>
      <c r="S7" s="2">
        <v>152.97728000000001</v>
      </c>
      <c r="T7" s="2">
        <v>150.62899999999999</v>
      </c>
      <c r="U7" s="19">
        <f t="shared" si="0"/>
        <v>1.197172407963194</v>
      </c>
      <c r="V7" s="19">
        <f t="shared" si="1"/>
        <v>9.7959755203571319</v>
      </c>
      <c r="AA7" s="12"/>
    </row>
    <row r="8" spans="1:27">
      <c r="A8" s="80" t="s">
        <v>138</v>
      </c>
      <c r="B8" s="81">
        <v>2.3130890000000002</v>
      </c>
      <c r="C8" s="19">
        <v>97.100863277960471</v>
      </c>
      <c r="D8" s="19">
        <v>100.66675847673426</v>
      </c>
      <c r="E8" s="19">
        <v>104.48763255228093</v>
      </c>
      <c r="F8" s="19">
        <v>106.24297683995468</v>
      </c>
      <c r="G8" s="19">
        <v>107.14125555491091</v>
      </c>
      <c r="H8" s="19">
        <v>100.87706628943758</v>
      </c>
      <c r="I8" s="19">
        <v>104.9571438829968</v>
      </c>
      <c r="J8" s="19">
        <v>105.36696000000001</v>
      </c>
      <c r="K8" s="29">
        <v>105.49912</v>
      </c>
      <c r="L8" s="2">
        <v>109.295975</v>
      </c>
      <c r="M8" s="2">
        <v>110.20448</v>
      </c>
      <c r="N8" s="2">
        <v>126.31854</v>
      </c>
      <c r="O8" s="2">
        <v>132.37692000000001</v>
      </c>
      <c r="P8" s="2">
        <v>135.2775</v>
      </c>
      <c r="Q8" s="2">
        <v>138.87473</v>
      </c>
      <c r="R8" s="2">
        <v>148.96637999999999</v>
      </c>
      <c r="S8" s="2">
        <v>148.78415000000001</v>
      </c>
      <c r="T8" s="2">
        <v>146.64093</v>
      </c>
      <c r="U8" s="19">
        <f t="shared" si="0"/>
        <v>10.11911071685978</v>
      </c>
      <c r="V8" s="19">
        <f t="shared" si="1"/>
        <v>-1.561056931100822</v>
      </c>
      <c r="AA8" s="12"/>
    </row>
    <row r="9" spans="1:27">
      <c r="A9" s="77" t="s">
        <v>134</v>
      </c>
      <c r="B9" s="79">
        <v>8.7637640000000001</v>
      </c>
      <c r="C9" s="54">
        <v>105.72778007408222</v>
      </c>
      <c r="D9" s="22">
        <v>96.397889101681088</v>
      </c>
      <c r="E9" s="22">
        <v>90.839980225466519</v>
      </c>
      <c r="F9" s="22">
        <v>95.213197216124797</v>
      </c>
      <c r="G9" s="22">
        <v>86.74139286951845</v>
      </c>
      <c r="H9" s="22">
        <v>101.18545067498557</v>
      </c>
      <c r="I9" s="22">
        <v>107.50837687074932</v>
      </c>
      <c r="J9" s="22">
        <v>113.549835</v>
      </c>
      <c r="K9" s="28">
        <v>113.25825500000001</v>
      </c>
      <c r="L9" s="11">
        <v>116.259705</v>
      </c>
      <c r="M9" s="11">
        <v>109.60597</v>
      </c>
      <c r="N9" s="11">
        <v>114.48436</v>
      </c>
      <c r="O9" s="11">
        <v>122.61374000000001</v>
      </c>
      <c r="P9" s="11">
        <v>135.77173999999999</v>
      </c>
      <c r="Q9" s="11">
        <v>165.88905</v>
      </c>
      <c r="R9" s="11">
        <v>170.78604000000001</v>
      </c>
      <c r="S9" s="11">
        <v>156.98984999999999</v>
      </c>
      <c r="T9" s="11">
        <v>161.76633000000001</v>
      </c>
      <c r="U9" s="22">
        <f t="shared" si="0"/>
        <v>25.789092781752672</v>
      </c>
      <c r="V9" s="22">
        <f t="shared" si="1"/>
        <v>-5.2812923117135426</v>
      </c>
      <c r="AA9" s="12"/>
    </row>
    <row r="10" spans="1:27">
      <c r="A10" s="80" t="s">
        <v>134</v>
      </c>
      <c r="B10" s="81">
        <v>5.6615900000000003</v>
      </c>
      <c r="C10" s="19">
        <v>109.77373121563483</v>
      </c>
      <c r="D10" s="19">
        <v>97.016703918876303</v>
      </c>
      <c r="E10" s="19">
        <v>94.31621061103138</v>
      </c>
      <c r="F10" s="19">
        <v>95.824407044254116</v>
      </c>
      <c r="G10" s="19">
        <v>90.060780047177772</v>
      </c>
      <c r="H10" s="19">
        <v>101.83499867594034</v>
      </c>
      <c r="I10" s="19">
        <v>111.62246722450399</v>
      </c>
      <c r="J10" s="19">
        <v>120.97423999999999</v>
      </c>
      <c r="K10" s="29">
        <v>120.52289</v>
      </c>
      <c r="L10" s="2">
        <v>125.16894499999999</v>
      </c>
      <c r="M10" s="2">
        <v>114.86941</v>
      </c>
      <c r="N10" s="2">
        <v>122.42083</v>
      </c>
      <c r="O10" s="2">
        <v>135.00456</v>
      </c>
      <c r="P10" s="2">
        <v>155.37227999999999</v>
      </c>
      <c r="Q10" s="2">
        <v>201.99187000000001</v>
      </c>
      <c r="R10" s="2">
        <v>209.57208</v>
      </c>
      <c r="S10" s="2">
        <v>188.21648999999999</v>
      </c>
      <c r="T10" s="2">
        <v>195.61017000000001</v>
      </c>
      <c r="U10" s="19">
        <f t="shared" si="0"/>
        <v>34.883828698401032</v>
      </c>
      <c r="V10" s="19">
        <f t="shared" si="1"/>
        <v>-6.6621040359956254</v>
      </c>
      <c r="AA10" s="12"/>
    </row>
    <row r="11" spans="1:27">
      <c r="A11" s="80" t="s">
        <v>139</v>
      </c>
      <c r="B11" s="81">
        <v>3.1021743000000002</v>
      </c>
      <c r="C11" s="19"/>
      <c r="D11" s="19"/>
      <c r="E11" s="19"/>
      <c r="F11" s="19"/>
      <c r="G11" s="19"/>
      <c r="H11" s="19">
        <v>100</v>
      </c>
      <c r="I11" s="19">
        <v>100</v>
      </c>
      <c r="J11" s="19">
        <v>100</v>
      </c>
      <c r="K11" s="29">
        <v>100</v>
      </c>
      <c r="L11" s="2">
        <v>100</v>
      </c>
      <c r="M11" s="2">
        <v>100</v>
      </c>
      <c r="N11" s="2">
        <v>100</v>
      </c>
      <c r="O11" s="2">
        <v>100</v>
      </c>
      <c r="P11" s="2">
        <v>100</v>
      </c>
      <c r="Q11" s="2">
        <v>100</v>
      </c>
      <c r="R11" s="2">
        <v>100</v>
      </c>
      <c r="S11" s="2">
        <v>100</v>
      </c>
      <c r="T11" s="2">
        <v>100</v>
      </c>
      <c r="U11" s="19">
        <f t="shared" si="0"/>
        <v>0</v>
      </c>
      <c r="V11" s="19">
        <f t="shared" si="1"/>
        <v>0</v>
      </c>
      <c r="AA11" s="12"/>
    </row>
    <row r="12" spans="1:27">
      <c r="A12" s="77" t="s">
        <v>140</v>
      </c>
      <c r="B12" s="79">
        <v>57.649120000000003</v>
      </c>
      <c r="C12" s="22">
        <v>91.038841467087053</v>
      </c>
      <c r="D12" s="22">
        <v>93.813657135921616</v>
      </c>
      <c r="E12" s="22">
        <v>94.273484456618064</v>
      </c>
      <c r="F12" s="22">
        <v>96.024314865436978</v>
      </c>
      <c r="G12" s="22">
        <v>98.42867519983983</v>
      </c>
      <c r="H12" s="22">
        <v>100.69347216251474</v>
      </c>
      <c r="I12" s="22">
        <v>102.67651731664147</v>
      </c>
      <c r="J12" s="22">
        <v>105.410614</v>
      </c>
      <c r="K12" s="28">
        <v>106.36022</v>
      </c>
      <c r="L12" s="11">
        <v>110.316864</v>
      </c>
      <c r="M12" s="11">
        <v>111.54888</v>
      </c>
      <c r="N12" s="11">
        <v>119.10929</v>
      </c>
      <c r="O12" s="11">
        <v>122.32773</v>
      </c>
      <c r="P12" s="11">
        <v>133.42596</v>
      </c>
      <c r="Q12" s="11">
        <v>138.43561</v>
      </c>
      <c r="R12" s="11">
        <v>143.20808</v>
      </c>
      <c r="S12" s="11">
        <v>143.76039</v>
      </c>
      <c r="T12" s="11">
        <v>146.58162999999999</v>
      </c>
      <c r="U12" s="22">
        <f t="shared" si="0"/>
        <v>7.3314968091666657</v>
      </c>
      <c r="V12" s="22">
        <f t="shared" si="1"/>
        <v>2.3556980863090899</v>
      </c>
      <c r="AA12" s="12"/>
    </row>
    <row r="13" spans="1:27">
      <c r="A13" s="80" t="s">
        <v>141</v>
      </c>
      <c r="B13" s="81">
        <v>15.156262999999999</v>
      </c>
      <c r="C13" s="19">
        <v>89.049225335170732</v>
      </c>
      <c r="D13" s="19">
        <v>93.234532588893771</v>
      </c>
      <c r="E13" s="19">
        <v>92.350077493626145</v>
      </c>
      <c r="F13" s="19">
        <v>95.333164086830507</v>
      </c>
      <c r="G13" s="19">
        <v>98.365489716960582</v>
      </c>
      <c r="H13" s="19">
        <v>99.962544770999926</v>
      </c>
      <c r="I13" s="19">
        <v>100.8973471994061</v>
      </c>
      <c r="J13" s="19">
        <v>105.22148</v>
      </c>
      <c r="K13" s="29">
        <v>106.88287</v>
      </c>
      <c r="L13" s="2">
        <v>118.03556</v>
      </c>
      <c r="M13" s="2">
        <v>119.89097599999999</v>
      </c>
      <c r="N13" s="2">
        <v>128.63542000000001</v>
      </c>
      <c r="O13" s="2">
        <v>133.6498</v>
      </c>
      <c r="P13" s="2">
        <v>142.78798</v>
      </c>
      <c r="Q13" s="2">
        <v>154.69281000000001</v>
      </c>
      <c r="R13" s="2">
        <v>154.53227000000001</v>
      </c>
      <c r="S13" s="2">
        <v>154.05297999999999</v>
      </c>
      <c r="T13" s="2">
        <v>164.85776999999999</v>
      </c>
      <c r="U13" s="19">
        <f t="shared" si="0"/>
        <v>8.2249850442593271</v>
      </c>
      <c r="V13" s="19">
        <f t="shared" si="1"/>
        <v>6.6817759164477195</v>
      </c>
      <c r="AA13" s="12"/>
    </row>
    <row r="14" spans="1:27">
      <c r="A14" s="80" t="s">
        <v>142</v>
      </c>
      <c r="B14" s="81">
        <v>1.0134718</v>
      </c>
      <c r="C14" s="19">
        <v>97.641193200599957</v>
      </c>
      <c r="D14" s="19">
        <v>101.99325310487694</v>
      </c>
      <c r="E14" s="19">
        <v>100.78487355290459</v>
      </c>
      <c r="F14" s="19">
        <v>99.415060768467939</v>
      </c>
      <c r="G14" s="19">
        <v>98.751345637547715</v>
      </c>
      <c r="H14" s="19">
        <v>99.415060768467939</v>
      </c>
      <c r="I14" s="19">
        <v>106.3483328335482</v>
      </c>
      <c r="J14" s="19">
        <v>117.36627</v>
      </c>
      <c r="K14" s="29">
        <v>117.53870000000001</v>
      </c>
      <c r="L14" s="2">
        <v>120.96073</v>
      </c>
      <c r="M14" s="2">
        <v>120.96073</v>
      </c>
      <c r="N14" s="2">
        <v>128.10688999999999</v>
      </c>
      <c r="O14" s="2">
        <v>133.56213</v>
      </c>
      <c r="P14" s="2">
        <v>143.19336999999999</v>
      </c>
      <c r="Q14" s="2">
        <v>143.41986</v>
      </c>
      <c r="R14" s="2">
        <v>154.49093999999999</v>
      </c>
      <c r="S14" s="2">
        <v>159.17874</v>
      </c>
      <c r="T14" s="2">
        <v>166.26248000000001</v>
      </c>
      <c r="U14" s="19">
        <f t="shared" si="0"/>
        <v>7.8897298108145719</v>
      </c>
      <c r="V14" s="19">
        <f t="shared" si="1"/>
        <v>7.6195665584014307</v>
      </c>
      <c r="AA14" s="12"/>
    </row>
    <row r="15" spans="1:27">
      <c r="A15" s="80" t="s">
        <v>143</v>
      </c>
      <c r="B15" s="81">
        <v>0.28707272</v>
      </c>
      <c r="C15" s="19">
        <v>86.29155680163467</v>
      </c>
      <c r="D15" s="19">
        <v>94.870922508966501</v>
      </c>
      <c r="E15" s="19">
        <v>95.631979785720759</v>
      </c>
      <c r="F15" s="19">
        <v>97.651857973209374</v>
      </c>
      <c r="G15" s="19">
        <v>105.55330646153909</v>
      </c>
      <c r="H15" s="19">
        <v>97.94992618555996</v>
      </c>
      <c r="I15" s="19">
        <v>100.8177461754385</v>
      </c>
      <c r="J15" s="19">
        <v>104.8617</v>
      </c>
      <c r="K15" s="29">
        <v>104.82303</v>
      </c>
      <c r="L15" s="2">
        <v>110.24393999999999</v>
      </c>
      <c r="M15" s="2">
        <v>110.27363</v>
      </c>
      <c r="N15" s="2">
        <v>112.32308999999999</v>
      </c>
      <c r="O15" s="2">
        <v>114.86515</v>
      </c>
      <c r="P15" s="2">
        <v>118.04482</v>
      </c>
      <c r="Q15" s="2">
        <v>118.69663</v>
      </c>
      <c r="R15" s="2">
        <v>128.54697999999999</v>
      </c>
      <c r="S15" s="2">
        <v>129.42694</v>
      </c>
      <c r="T15" s="2">
        <v>138.92959999999999</v>
      </c>
      <c r="U15" s="19">
        <f t="shared" si="0"/>
        <v>8.896756333738324</v>
      </c>
      <c r="V15" s="19">
        <f t="shared" si="1"/>
        <v>8.0769069798450488</v>
      </c>
      <c r="AA15" s="12"/>
    </row>
    <row r="16" spans="1:27">
      <c r="A16" s="80" t="s">
        <v>144</v>
      </c>
      <c r="B16" s="81">
        <v>2.0731818999999998</v>
      </c>
      <c r="C16" s="19"/>
      <c r="D16" s="19"/>
      <c r="E16" s="19"/>
      <c r="F16" s="19"/>
      <c r="G16" s="19"/>
      <c r="H16" s="19">
        <v>99.396453934627999</v>
      </c>
      <c r="I16" s="19">
        <v>102.98141340285613</v>
      </c>
      <c r="J16" s="19">
        <v>107.404045</v>
      </c>
      <c r="K16" s="29">
        <v>115.09806</v>
      </c>
      <c r="L16" s="2">
        <v>114.48626</v>
      </c>
      <c r="M16" s="2">
        <v>114.48626</v>
      </c>
      <c r="N16" s="2">
        <v>120.152794</v>
      </c>
      <c r="O16" s="2">
        <v>121.08008599999999</v>
      </c>
      <c r="P16" s="2">
        <v>143.39668</v>
      </c>
      <c r="Q16" s="2">
        <v>147.70334</v>
      </c>
      <c r="R16" s="2">
        <v>163.74091999999999</v>
      </c>
      <c r="S16" s="2">
        <v>161.73820000000001</v>
      </c>
      <c r="T16" s="2">
        <v>162.81761</v>
      </c>
      <c r="U16" s="19">
        <f t="shared" si="0"/>
        <v>14.187385649374846</v>
      </c>
      <c r="V16" s="19">
        <f t="shared" si="1"/>
        <v>-0.5638847027364875</v>
      </c>
      <c r="AA16" s="12"/>
    </row>
    <row r="17" spans="1:27">
      <c r="A17" s="80" t="s">
        <v>145</v>
      </c>
      <c r="B17" s="81">
        <v>1.0835619000000001</v>
      </c>
      <c r="C17" s="19">
        <v>98.707617800820159</v>
      </c>
      <c r="D17" s="19">
        <v>117.74747358676018</v>
      </c>
      <c r="E17" s="19">
        <v>100.42690622339472</v>
      </c>
      <c r="F17" s="19">
        <v>119.17558485031537</v>
      </c>
      <c r="G17" s="19">
        <v>101.1159207204618</v>
      </c>
      <c r="H17" s="19">
        <v>100.64935442503712</v>
      </c>
      <c r="I17" s="19">
        <v>102.7908599234958</v>
      </c>
      <c r="J17" s="19">
        <v>101.07299</v>
      </c>
      <c r="K17" s="29">
        <v>101.74372</v>
      </c>
      <c r="L17" s="2">
        <v>103.47252</v>
      </c>
      <c r="M17" s="2">
        <v>103.940414</v>
      </c>
      <c r="N17" s="2">
        <v>116.28525500000001</v>
      </c>
      <c r="O17" s="2">
        <v>117.04582000000001</v>
      </c>
      <c r="P17" s="2">
        <v>124.00230000000001</v>
      </c>
      <c r="Q17" s="2">
        <v>132.97570999999999</v>
      </c>
      <c r="R17" s="2">
        <v>150.90351999999999</v>
      </c>
      <c r="S17" s="2">
        <v>158.55524</v>
      </c>
      <c r="T17" s="2">
        <v>161.19640000000001</v>
      </c>
      <c r="U17" s="19">
        <f t="shared" si="0"/>
        <v>21.694129866946014</v>
      </c>
      <c r="V17" s="19">
        <f t="shared" si="1"/>
        <v>6.8208349281713367</v>
      </c>
      <c r="AA17" s="12"/>
    </row>
    <row r="18" spans="1:27">
      <c r="A18" s="80" t="s">
        <v>146</v>
      </c>
      <c r="B18" s="81">
        <v>6.5495939999999999</v>
      </c>
      <c r="C18" s="19">
        <v>100.20772939703632</v>
      </c>
      <c r="D18" s="19">
        <v>100.3118360065432</v>
      </c>
      <c r="E18" s="19">
        <v>99.215285532658655</v>
      </c>
      <c r="F18" s="19">
        <v>97.34599688962544</v>
      </c>
      <c r="G18" s="19">
        <v>95.614106500819616</v>
      </c>
      <c r="H18" s="19">
        <v>100.01113288029856</v>
      </c>
      <c r="I18" s="19">
        <v>100.03435190060011</v>
      </c>
      <c r="J18" s="19">
        <v>100.36666</v>
      </c>
      <c r="K18" s="29">
        <v>101.35483600000001</v>
      </c>
      <c r="L18" s="2">
        <v>106.981415</v>
      </c>
      <c r="M18" s="2">
        <v>107.16538</v>
      </c>
      <c r="N18" s="2">
        <v>125.02087400000001</v>
      </c>
      <c r="O18" s="2">
        <v>125.50876</v>
      </c>
      <c r="P18" s="2">
        <v>137.14487</v>
      </c>
      <c r="Q18" s="2">
        <v>139.45335</v>
      </c>
      <c r="R18" s="2">
        <v>147.71977000000001</v>
      </c>
      <c r="S18" s="2">
        <v>149.82942</v>
      </c>
      <c r="T18" s="2">
        <v>153.208</v>
      </c>
      <c r="U18" s="19">
        <f t="shared" si="0"/>
        <v>7.7107514119923053</v>
      </c>
      <c r="V18" s="19">
        <f t="shared" si="1"/>
        <v>3.7152982298848514</v>
      </c>
      <c r="AA18" s="12"/>
    </row>
    <row r="19" spans="1:27">
      <c r="A19" s="80" t="s">
        <v>147</v>
      </c>
      <c r="B19" s="81">
        <v>1.9205185</v>
      </c>
      <c r="C19" s="19">
        <v>89.264589003222767</v>
      </c>
      <c r="D19" s="19">
        <v>95.400427230772578</v>
      </c>
      <c r="E19" s="19">
        <v>89.901088737152051</v>
      </c>
      <c r="F19" s="19">
        <v>98.98567394995824</v>
      </c>
      <c r="G19" s="19">
        <v>93.593732879624525</v>
      </c>
      <c r="H19" s="19">
        <v>99.832080471880289</v>
      </c>
      <c r="I19" s="19">
        <v>100.43407495564654</v>
      </c>
      <c r="J19" s="19">
        <v>105.58641</v>
      </c>
      <c r="K19" s="29">
        <v>106.870964</v>
      </c>
      <c r="L19" s="2">
        <v>107.88167</v>
      </c>
      <c r="M19" s="2">
        <v>107.88167</v>
      </c>
      <c r="N19" s="2">
        <v>108.32234</v>
      </c>
      <c r="O19" s="2">
        <v>109.01178</v>
      </c>
      <c r="P19" s="2">
        <v>117.41188</v>
      </c>
      <c r="Q19" s="2">
        <v>118.49136</v>
      </c>
      <c r="R19" s="2">
        <v>124.94112</v>
      </c>
      <c r="S19" s="2">
        <v>125.66517</v>
      </c>
      <c r="T19" s="2">
        <v>122.74894999999999</v>
      </c>
      <c r="U19" s="19">
        <f t="shared" si="0"/>
        <v>6.4126730617038135</v>
      </c>
      <c r="V19" s="19">
        <f t="shared" si="1"/>
        <v>-1.7545624691054513</v>
      </c>
      <c r="AA19" s="12"/>
    </row>
    <row r="20" spans="1:27">
      <c r="A20" s="80" t="s">
        <v>148</v>
      </c>
      <c r="B20" s="81">
        <v>4.5007596000000003</v>
      </c>
      <c r="C20" s="19">
        <v>86.497272201231681</v>
      </c>
      <c r="D20" s="19">
        <v>92.69136971024129</v>
      </c>
      <c r="E20" s="19">
        <v>89.268863413801114</v>
      </c>
      <c r="F20" s="19">
        <v>90.574382583650603</v>
      </c>
      <c r="G20" s="19">
        <v>92.706399879992205</v>
      </c>
      <c r="H20" s="19">
        <v>103.26529949123712</v>
      </c>
      <c r="I20" s="19">
        <v>102.5086675593589</v>
      </c>
      <c r="J20" s="19">
        <v>100.98148</v>
      </c>
      <c r="K20" s="29">
        <v>101.86324</v>
      </c>
      <c r="L20" s="2">
        <v>99.983909999999995</v>
      </c>
      <c r="M20" s="2">
        <v>99.262969999999996</v>
      </c>
      <c r="N20" s="2">
        <v>98.962609999999998</v>
      </c>
      <c r="O20" s="2">
        <v>102.19774</v>
      </c>
      <c r="P20" s="2">
        <v>104.43265</v>
      </c>
      <c r="Q20" s="2">
        <v>110.36302999999999</v>
      </c>
      <c r="R20" s="2">
        <v>120.9068</v>
      </c>
      <c r="S20" s="2">
        <v>120.32752000000001</v>
      </c>
      <c r="T20" s="2">
        <v>105.31605999999999</v>
      </c>
      <c r="U20" s="19">
        <f t="shared" si="0"/>
        <v>15.774903729820139</v>
      </c>
      <c r="V20" s="19">
        <f t="shared" si="1"/>
        <v>-12.894841315790345</v>
      </c>
      <c r="AA20" s="12"/>
    </row>
    <row r="21" spans="1:27">
      <c r="A21" s="80" t="s">
        <v>149</v>
      </c>
      <c r="B21" s="81">
        <v>12.554123000000001</v>
      </c>
      <c r="C21" s="19">
        <v>91.842367924118037</v>
      </c>
      <c r="D21" s="19">
        <v>91.407585119447049</v>
      </c>
      <c r="E21" s="19">
        <v>86.743238764755205</v>
      </c>
      <c r="F21" s="19">
        <v>90.282531766990374</v>
      </c>
      <c r="G21" s="19">
        <v>89.935099195184478</v>
      </c>
      <c r="H21" s="19">
        <v>102.39801560269629</v>
      </c>
      <c r="I21" s="19">
        <v>108.3764397636341</v>
      </c>
      <c r="J21" s="19">
        <v>108.64635</v>
      </c>
      <c r="K21" s="29">
        <v>109.09815999999999</v>
      </c>
      <c r="L21" s="2">
        <v>108.23820499999999</v>
      </c>
      <c r="M21" s="2">
        <v>111.71552</v>
      </c>
      <c r="N21" s="2">
        <v>119.993996</v>
      </c>
      <c r="O21" s="2">
        <v>126.28838</v>
      </c>
      <c r="P21" s="2">
        <v>146.50873999999999</v>
      </c>
      <c r="Q21" s="2">
        <v>148.31699</v>
      </c>
      <c r="R21" s="2">
        <v>150.23385999999999</v>
      </c>
      <c r="S21" s="2">
        <v>151.32414</v>
      </c>
      <c r="T21" s="2">
        <v>151.67400000000001</v>
      </c>
      <c r="U21" s="19">
        <f t="shared" si="0"/>
        <v>2.5425923395423524</v>
      </c>
      <c r="V21" s="19">
        <f t="shared" si="1"/>
        <v>0.95859881387592338</v>
      </c>
      <c r="AA21" s="12"/>
    </row>
    <row r="22" spans="1:27">
      <c r="A22" s="80" t="s">
        <v>150</v>
      </c>
      <c r="B22" s="81">
        <v>4.4544170000000003</v>
      </c>
      <c r="C22" s="19">
        <v>91.351334594347179</v>
      </c>
      <c r="D22" s="19">
        <v>92.708937682141965</v>
      </c>
      <c r="E22" s="19">
        <v>94.136590805123319</v>
      </c>
      <c r="F22" s="19">
        <v>94.819191828409274</v>
      </c>
      <c r="G22" s="19">
        <v>96.39220488891408</v>
      </c>
      <c r="H22" s="19">
        <v>99.79622077920942</v>
      </c>
      <c r="I22" s="19">
        <v>99.843007089365642</v>
      </c>
      <c r="J22" s="19">
        <v>100.0356</v>
      </c>
      <c r="K22" s="29">
        <v>98.544169999999994</v>
      </c>
      <c r="L22" s="2">
        <v>98.407210000000006</v>
      </c>
      <c r="M22" s="2">
        <v>98.397019999999998</v>
      </c>
      <c r="N22" s="2">
        <v>98.379554999999996</v>
      </c>
      <c r="O22" s="2">
        <v>98.452699999999993</v>
      </c>
      <c r="P22" s="2">
        <v>100.50315000000001</v>
      </c>
      <c r="Q22" s="2">
        <v>101.08432000000001</v>
      </c>
      <c r="R22" s="2">
        <v>103.700615</v>
      </c>
      <c r="S22" s="2">
        <v>103.72441000000001</v>
      </c>
      <c r="T22" s="2">
        <v>104.48949</v>
      </c>
      <c r="U22" s="19">
        <f t="shared" si="0"/>
        <v>3.181457496605816</v>
      </c>
      <c r="V22" s="19">
        <f t="shared" si="1"/>
        <v>0.76072355019303473</v>
      </c>
      <c r="AA22" s="12"/>
    </row>
    <row r="23" spans="1:27">
      <c r="A23" s="80" t="s">
        <v>151</v>
      </c>
      <c r="B23" s="81">
        <v>3.1745269999999999</v>
      </c>
      <c r="C23" s="19">
        <v>76.133704754267683</v>
      </c>
      <c r="D23" s="19">
        <v>81.80182439460738</v>
      </c>
      <c r="E23" s="19">
        <v>88.635391321929561</v>
      </c>
      <c r="F23" s="19">
        <v>99.916235998057431</v>
      </c>
      <c r="G23" s="19">
        <v>100.90648412112185</v>
      </c>
      <c r="H23" s="19">
        <v>100.64227795729366</v>
      </c>
      <c r="I23" s="19">
        <v>100.65097667624532</v>
      </c>
      <c r="J23" s="19">
        <v>104.40072000000001</v>
      </c>
      <c r="K23" s="29">
        <v>104.49441</v>
      </c>
      <c r="L23" s="2">
        <v>107.676216</v>
      </c>
      <c r="M23" s="2">
        <v>107.739975</v>
      </c>
      <c r="N23" s="2">
        <v>113.512</v>
      </c>
      <c r="O23" s="2">
        <v>113.68747</v>
      </c>
      <c r="P23" s="2">
        <v>122.931854</v>
      </c>
      <c r="Q23" s="2">
        <v>124.46802</v>
      </c>
      <c r="R23" s="2">
        <v>132.56921</v>
      </c>
      <c r="S23" s="2">
        <v>133.0308</v>
      </c>
      <c r="T23" s="2">
        <v>136.46172000000001</v>
      </c>
      <c r="U23" s="19">
        <f t="shared" si="0"/>
        <v>7.8395921694957877</v>
      </c>
      <c r="V23" s="19">
        <f t="shared" si="1"/>
        <v>2.9362096975610115</v>
      </c>
      <c r="AA23" s="12"/>
    </row>
    <row r="24" spans="1:27">
      <c r="A24" s="80" t="s">
        <v>152</v>
      </c>
      <c r="B24" s="81">
        <v>3.8028645999999999</v>
      </c>
      <c r="C24" s="19">
        <v>85.295545390379857</v>
      </c>
      <c r="D24" s="19">
        <v>86.604666748001748</v>
      </c>
      <c r="E24" s="19">
        <v>89.204998541917661</v>
      </c>
      <c r="F24" s="19">
        <v>85.74722987588035</v>
      </c>
      <c r="G24" s="19">
        <v>88.692253886882497</v>
      </c>
      <c r="H24" s="19">
        <v>99.091315270578988</v>
      </c>
      <c r="I24" s="19">
        <v>101.50469529806747</v>
      </c>
      <c r="J24" s="19">
        <v>113.66679000000001</v>
      </c>
      <c r="K24" s="29">
        <v>113.72093</v>
      </c>
      <c r="L24" s="2">
        <v>118.26882999999999</v>
      </c>
      <c r="M24" s="2">
        <v>118.31408999999999</v>
      </c>
      <c r="N24" s="2">
        <v>124.61403</v>
      </c>
      <c r="O24" s="2">
        <v>124.67256</v>
      </c>
      <c r="P24" s="2">
        <v>134.86948000000001</v>
      </c>
      <c r="Q24" s="2">
        <v>138.37277</v>
      </c>
      <c r="R24" s="2">
        <v>144.41847000000001</v>
      </c>
      <c r="S24" s="2">
        <v>144.69982999999999</v>
      </c>
      <c r="T24" s="2">
        <v>147.3124</v>
      </c>
      <c r="U24" s="19">
        <f t="shared" si="0"/>
        <v>7.0801711402757661</v>
      </c>
      <c r="V24" s="19">
        <f t="shared" si="1"/>
        <v>2.0038503385335673</v>
      </c>
      <c r="AA24" s="12"/>
    </row>
    <row r="25" spans="1:27">
      <c r="A25" s="80" t="s">
        <v>153</v>
      </c>
      <c r="B25" s="81">
        <v>1.0787640999999999</v>
      </c>
      <c r="C25" s="19">
        <v>92.850747751277041</v>
      </c>
      <c r="D25" s="19">
        <v>94.881090088400413</v>
      </c>
      <c r="E25" s="19">
        <v>96.120070833542002</v>
      </c>
      <c r="F25" s="19">
        <v>97.380368466838604</v>
      </c>
      <c r="G25" s="19">
        <v>96.731382892383664</v>
      </c>
      <c r="H25" s="19">
        <v>100.04392599684699</v>
      </c>
      <c r="I25" s="19">
        <v>100.21038606808293</v>
      </c>
      <c r="J25" s="19">
        <v>104.70322</v>
      </c>
      <c r="K25" s="29">
        <v>104.96526</v>
      </c>
      <c r="L25" s="2">
        <v>111.55631</v>
      </c>
      <c r="M25" s="2">
        <v>111.96803</v>
      </c>
      <c r="N25" s="2">
        <v>119.18893</v>
      </c>
      <c r="O25" s="2">
        <v>120.42171</v>
      </c>
      <c r="P25" s="2">
        <v>123.495125</v>
      </c>
      <c r="Q25" s="2">
        <v>125.28162</v>
      </c>
      <c r="R25" s="2">
        <v>136.80312000000001</v>
      </c>
      <c r="S25" s="2">
        <v>137.76015000000001</v>
      </c>
      <c r="T25" s="2">
        <v>143.58466000000001</v>
      </c>
      <c r="U25" s="19">
        <f t="shared" si="0"/>
        <v>10.776129826987102</v>
      </c>
      <c r="V25" s="19">
        <f t="shared" si="1"/>
        <v>4.9571530239953461</v>
      </c>
      <c r="AA25" s="12"/>
    </row>
    <row r="26" spans="1:27">
      <c r="A26" s="77" t="s">
        <v>154</v>
      </c>
      <c r="B26" s="78">
        <v>100</v>
      </c>
      <c r="C26" s="22"/>
      <c r="D26" s="22"/>
      <c r="E26" s="22"/>
      <c r="F26" s="22"/>
      <c r="G26" s="22"/>
      <c r="H26" s="22"/>
      <c r="I26" s="22"/>
      <c r="J26" s="22">
        <v>104.83313</v>
      </c>
      <c r="K26" s="28">
        <v>109.37127</v>
      </c>
      <c r="L26" s="11">
        <v>111.71585</v>
      </c>
      <c r="M26" s="11">
        <v>115.496</v>
      </c>
      <c r="N26" s="11">
        <v>118.75336</v>
      </c>
      <c r="O26" s="11">
        <v>124.98284</v>
      </c>
      <c r="P26" s="11">
        <v>134.34395000000001</v>
      </c>
      <c r="Q26" s="11">
        <v>140.90701000000001</v>
      </c>
      <c r="R26" s="11">
        <v>143.87602000000001</v>
      </c>
      <c r="S26" s="11">
        <v>147.91848999999999</v>
      </c>
      <c r="T26" s="11">
        <v>149.17953</v>
      </c>
      <c r="U26" s="22">
        <f>R26/P26*100-100</f>
        <v>7.0952729914521626</v>
      </c>
      <c r="V26" s="22">
        <f t="shared" si="1"/>
        <v>3.6861667427275222</v>
      </c>
      <c r="AA26" s="12"/>
    </row>
    <row r="27" spans="1:27">
      <c r="A27" s="80" t="s">
        <v>155</v>
      </c>
      <c r="B27" s="81">
        <v>32.904780000000002</v>
      </c>
      <c r="C27" s="19"/>
      <c r="D27" s="19"/>
      <c r="E27" s="19"/>
      <c r="F27" s="19"/>
      <c r="G27" s="19"/>
      <c r="H27" s="19"/>
      <c r="I27" s="19"/>
      <c r="J27" s="19">
        <v>103.48862</v>
      </c>
      <c r="K27" s="29">
        <v>112.05199399999999</v>
      </c>
      <c r="L27" s="2">
        <v>109.50175</v>
      </c>
      <c r="M27" s="2">
        <v>113.722374</v>
      </c>
      <c r="N27" s="2">
        <v>118.75984</v>
      </c>
      <c r="O27" s="2">
        <v>126.02939000000001</v>
      </c>
      <c r="P27" s="2">
        <v>136.62693999999999</v>
      </c>
      <c r="Q27" s="2">
        <v>139.41390000000001</v>
      </c>
      <c r="R27" s="2">
        <v>139.6208</v>
      </c>
      <c r="S27" s="2">
        <v>148.55770999999999</v>
      </c>
      <c r="T27" s="2">
        <v>150.01247000000001</v>
      </c>
      <c r="U27" s="19">
        <f t="shared" si="0"/>
        <v>2.1912662319744527</v>
      </c>
      <c r="V27" s="19">
        <f t="shared" si="1"/>
        <v>7.4427807318107284</v>
      </c>
      <c r="AA27" s="12"/>
    </row>
    <row r="28" spans="1:27">
      <c r="A28" s="80" t="s">
        <v>156</v>
      </c>
      <c r="B28" s="81">
        <v>56.298316999999997</v>
      </c>
      <c r="C28" s="19"/>
      <c r="D28" s="19"/>
      <c r="E28" s="19"/>
      <c r="F28" s="19"/>
      <c r="G28" s="19"/>
      <c r="H28" s="19"/>
      <c r="I28" s="19"/>
      <c r="J28" s="19">
        <v>105.94602</v>
      </c>
      <c r="K28" s="29">
        <v>109.09822</v>
      </c>
      <c r="L28" s="2">
        <v>114.10866</v>
      </c>
      <c r="M28" s="2">
        <v>118.07127</v>
      </c>
      <c r="N28" s="2">
        <v>120.49271400000001</v>
      </c>
      <c r="O28" s="2">
        <v>127.14006000000001</v>
      </c>
      <c r="P28" s="2">
        <v>136.14160000000001</v>
      </c>
      <c r="Q28" s="2">
        <v>145.96064999999999</v>
      </c>
      <c r="R28" s="2">
        <v>150.20004</v>
      </c>
      <c r="S28" s="2">
        <v>152.06834000000001</v>
      </c>
      <c r="T28" s="2">
        <v>153.16040000000001</v>
      </c>
      <c r="U28" s="19">
        <f t="shared" si="0"/>
        <v>10.326336696498345</v>
      </c>
      <c r="V28" s="19">
        <f t="shared" si="1"/>
        <v>1.970944881239717</v>
      </c>
      <c r="AA28" s="12"/>
    </row>
    <row r="29" spans="1:27">
      <c r="A29" s="80" t="s">
        <v>157</v>
      </c>
      <c r="B29" s="81">
        <v>10.796903</v>
      </c>
      <c r="C29" s="19"/>
      <c r="D29" s="19"/>
      <c r="E29" s="19"/>
      <c r="F29" s="19"/>
      <c r="G29" s="19"/>
      <c r="H29" s="19"/>
      <c r="I29" s="19"/>
      <c r="J29" s="19">
        <v>103.12775999999999</v>
      </c>
      <c r="K29" s="29">
        <v>102.62522</v>
      </c>
      <c r="L29" s="2">
        <v>105.98675</v>
      </c>
      <c r="M29" s="2">
        <v>107.4731</v>
      </c>
      <c r="N29" s="2">
        <v>109.664024</v>
      </c>
      <c r="O29" s="2">
        <v>110.54494</v>
      </c>
      <c r="P29" s="2">
        <v>118.0127</v>
      </c>
      <c r="Q29" s="2">
        <v>119.10630999999999</v>
      </c>
      <c r="R29" s="2">
        <v>123.86886</v>
      </c>
      <c r="S29" s="2">
        <v>124.33179</v>
      </c>
      <c r="T29" s="2">
        <v>125.88361999999999</v>
      </c>
      <c r="U29" s="19">
        <f t="shared" si="0"/>
        <v>4.9623133781364146</v>
      </c>
      <c r="V29" s="19">
        <f t="shared" si="1"/>
        <v>1.6265266347005962</v>
      </c>
      <c r="AA29" s="12"/>
    </row>
    <row r="30" spans="1:27">
      <c r="A30" s="82" t="s">
        <v>158</v>
      </c>
      <c r="B30" s="79">
        <v>14.026107</v>
      </c>
      <c r="C30" s="22">
        <v>92.647553722014976</v>
      </c>
      <c r="D30" s="22">
        <v>92.197022473463662</v>
      </c>
      <c r="E30" s="22">
        <v>91.017064378604857</v>
      </c>
      <c r="F30" s="22">
        <v>90.960930834028389</v>
      </c>
      <c r="G30" s="22">
        <v>95.10858211750174</v>
      </c>
      <c r="H30" s="22">
        <v>102.8551477638204</v>
      </c>
      <c r="I30" s="22">
        <v>108.16342197382667</v>
      </c>
      <c r="J30" s="22">
        <v>107.217766</v>
      </c>
      <c r="K30" s="28">
        <v>108.67067</v>
      </c>
      <c r="L30" s="11">
        <v>103.13581000000001</v>
      </c>
      <c r="M30" s="11">
        <v>102.49836999999999</v>
      </c>
      <c r="N30" s="11">
        <v>108.20650000000001</v>
      </c>
      <c r="O30" s="11">
        <v>114.13984000000001</v>
      </c>
      <c r="P30" s="11">
        <v>134.43776</v>
      </c>
      <c r="Q30" s="11">
        <v>137.81296</v>
      </c>
      <c r="R30" s="11">
        <v>143.28242</v>
      </c>
      <c r="S30" s="11">
        <v>141.51938000000001</v>
      </c>
      <c r="T30" s="11">
        <v>135.12860000000001</v>
      </c>
      <c r="U30" s="22">
        <f t="shared" si="0"/>
        <v>6.5789998286195868</v>
      </c>
      <c r="V30" s="22">
        <f t="shared" si="1"/>
        <v>-5.6907330292160054</v>
      </c>
      <c r="AA30" s="12"/>
    </row>
    <row r="31" spans="1:27" s="10" customFormat="1" ht="17.25">
      <c r="A31" s="153" t="s">
        <v>199</v>
      </c>
      <c r="B31" s="153"/>
      <c r="C31" s="153"/>
      <c r="D31" s="153"/>
      <c r="E31" s="108"/>
      <c r="F31" s="108"/>
      <c r="G31" s="108"/>
      <c r="H31" s="108"/>
      <c r="I31" s="108"/>
      <c r="J31" s="108"/>
      <c r="K31" s="108"/>
      <c r="L31" s="108"/>
      <c r="M31" s="113"/>
      <c r="P31" s="161" t="s">
        <v>172</v>
      </c>
      <c r="Q31" s="161"/>
      <c r="T31" s="161" t="s">
        <v>218</v>
      </c>
      <c r="U31" s="161"/>
      <c r="V31" s="161"/>
    </row>
    <row r="32" spans="1:27" ht="24">
      <c r="A32" s="1"/>
    </row>
    <row r="33" spans="1:1" ht="24">
      <c r="A33" s="1"/>
    </row>
    <row r="34" spans="1:1" ht="24">
      <c r="A34" s="1"/>
    </row>
    <row r="35" spans="1:1" ht="24">
      <c r="A35" s="1"/>
    </row>
    <row r="36" spans="1:1" ht="24">
      <c r="A36" s="1"/>
    </row>
    <row r="37" spans="1:1" ht="24">
      <c r="A37" s="1"/>
    </row>
    <row r="38" spans="1:1" ht="24">
      <c r="A38" s="1"/>
    </row>
    <row r="39" spans="1:1" ht="24">
      <c r="A39" s="1"/>
    </row>
    <row r="40" spans="1:1" ht="24">
      <c r="A40" s="1"/>
    </row>
    <row r="41" spans="1:1" ht="24">
      <c r="A41" s="1"/>
    </row>
    <row r="42" spans="1:1" ht="24">
      <c r="A42" s="1"/>
    </row>
    <row r="43" spans="1:1" ht="24">
      <c r="A43" s="1"/>
    </row>
    <row r="44" spans="1:1" ht="24">
      <c r="A44" s="1"/>
    </row>
    <row r="45" spans="1:1" ht="24">
      <c r="A45" s="1"/>
    </row>
    <row r="46" spans="1:1" ht="24">
      <c r="A46" s="1"/>
    </row>
    <row r="47" spans="1:1" ht="24">
      <c r="A47" s="1"/>
    </row>
    <row r="48" spans="1:1" ht="24">
      <c r="A48" s="1"/>
    </row>
    <row r="49" spans="1:1" ht="24">
      <c r="A49" s="1"/>
    </row>
    <row r="50" spans="1:1" ht="24">
      <c r="A50" s="1"/>
    </row>
    <row r="51" spans="1:1" ht="24">
      <c r="A51" s="1"/>
    </row>
    <row r="52" spans="1:1" ht="24">
      <c r="A52" s="1"/>
    </row>
    <row r="53" spans="1:1" ht="24">
      <c r="A53" s="1"/>
    </row>
    <row r="54" spans="1:1" ht="24">
      <c r="A54" s="1"/>
    </row>
    <row r="55" spans="1:1" ht="24">
      <c r="A55" s="1"/>
    </row>
    <row r="56" spans="1:1" ht="24">
      <c r="A56" s="1"/>
    </row>
    <row r="57" spans="1:1" ht="24">
      <c r="A57" s="1"/>
    </row>
    <row r="58" spans="1:1" ht="24">
      <c r="A58" s="1"/>
    </row>
    <row r="59" spans="1:1" ht="24">
      <c r="A59" s="1"/>
    </row>
    <row r="60" spans="1:1" ht="24">
      <c r="A60" s="1"/>
    </row>
    <row r="61" spans="1:1" ht="24">
      <c r="A61" s="1"/>
    </row>
    <row r="62" spans="1:1" ht="24">
      <c r="A62" s="1"/>
    </row>
    <row r="63" spans="1:1" ht="24">
      <c r="A63" s="1"/>
    </row>
    <row r="64" spans="1:1" ht="24">
      <c r="A64" s="1"/>
    </row>
    <row r="65" spans="1:1" ht="24">
      <c r="A65" s="1"/>
    </row>
    <row r="66" spans="1:1" ht="24">
      <c r="A66" s="1"/>
    </row>
    <row r="67" spans="1:1" ht="24">
      <c r="A67" s="1"/>
    </row>
    <row r="68" spans="1:1" ht="24">
      <c r="A68" s="1"/>
    </row>
    <row r="69" spans="1:1" ht="24">
      <c r="A69" s="1"/>
    </row>
    <row r="70" spans="1:1" ht="24">
      <c r="A70" s="1"/>
    </row>
    <row r="71" spans="1:1" ht="24">
      <c r="A71" s="1"/>
    </row>
    <row r="72" spans="1:1" ht="24">
      <c r="A72" s="1"/>
    </row>
    <row r="73" spans="1:1" ht="24">
      <c r="A73" s="1"/>
    </row>
    <row r="74" spans="1:1" ht="24">
      <c r="A74" s="1"/>
    </row>
    <row r="75" spans="1:1" ht="24">
      <c r="A75" s="1"/>
    </row>
    <row r="76" spans="1:1" ht="24">
      <c r="A76" s="1"/>
    </row>
    <row r="77" spans="1:1" ht="24">
      <c r="A77" s="1"/>
    </row>
    <row r="78" spans="1:1" ht="24">
      <c r="A78" s="1"/>
    </row>
    <row r="79" spans="1:1" ht="24">
      <c r="A79" s="1"/>
    </row>
    <row r="80" spans="1:1" ht="24">
      <c r="A80" s="1"/>
    </row>
    <row r="81" spans="1:1" ht="24">
      <c r="A81" s="1"/>
    </row>
    <row r="82" spans="1:1" ht="24">
      <c r="A82" s="1"/>
    </row>
    <row r="83" spans="1:1" ht="24">
      <c r="A83" s="1"/>
    </row>
    <row r="84" spans="1:1" ht="24">
      <c r="A84" s="1"/>
    </row>
    <row r="85" spans="1:1" ht="24">
      <c r="A85" s="1"/>
    </row>
    <row r="86" spans="1:1" ht="24">
      <c r="A86" s="1"/>
    </row>
    <row r="87" spans="1:1" ht="24">
      <c r="A87" s="1"/>
    </row>
    <row r="88" spans="1:1" ht="24">
      <c r="A88" s="1"/>
    </row>
    <row r="89" spans="1:1" ht="24">
      <c r="A89" s="1"/>
    </row>
    <row r="90" spans="1:1" ht="24">
      <c r="A90" s="1"/>
    </row>
    <row r="91" spans="1:1" ht="24">
      <c r="A91" s="1"/>
    </row>
    <row r="92" spans="1:1" ht="24">
      <c r="A92" s="1"/>
    </row>
    <row r="93" spans="1:1" ht="24">
      <c r="A93" s="1"/>
    </row>
    <row r="94" spans="1:1" ht="24">
      <c r="A94" s="1"/>
    </row>
    <row r="95" spans="1:1" ht="24">
      <c r="A95" s="1"/>
    </row>
    <row r="96" spans="1:1" ht="24">
      <c r="A96" s="1"/>
    </row>
    <row r="97" spans="1:1" ht="24">
      <c r="A97" s="1"/>
    </row>
    <row r="98" spans="1:1" ht="24">
      <c r="A98" s="1"/>
    </row>
    <row r="99" spans="1:1" ht="24">
      <c r="A99" s="1"/>
    </row>
    <row r="100" spans="1:1" ht="24">
      <c r="A100" s="1"/>
    </row>
    <row r="101" spans="1:1" ht="24">
      <c r="A101" s="1"/>
    </row>
    <row r="102" spans="1:1" ht="24">
      <c r="A102" s="1"/>
    </row>
    <row r="103" spans="1:1" ht="24">
      <c r="A103" s="1"/>
    </row>
    <row r="104" spans="1:1" ht="24">
      <c r="A104" s="1"/>
    </row>
    <row r="105" spans="1:1" ht="24">
      <c r="A105" s="1"/>
    </row>
    <row r="106" spans="1:1" ht="24">
      <c r="A106" s="1"/>
    </row>
    <row r="107" spans="1:1" ht="24">
      <c r="A107" s="1"/>
    </row>
    <row r="108" spans="1:1" ht="24">
      <c r="A108" s="1"/>
    </row>
    <row r="109" spans="1:1" ht="24">
      <c r="A109" s="1"/>
    </row>
    <row r="110" spans="1:1" ht="24">
      <c r="A110" s="1"/>
    </row>
    <row r="111" spans="1:1" ht="24">
      <c r="A111" s="1"/>
    </row>
    <row r="112" spans="1:1" ht="24">
      <c r="A112" s="1"/>
    </row>
    <row r="113" spans="1:1" ht="24">
      <c r="A113" s="1"/>
    </row>
    <row r="114" spans="1:1" ht="24">
      <c r="A114" s="1"/>
    </row>
    <row r="115" spans="1:1" ht="24">
      <c r="A115" s="1"/>
    </row>
    <row r="116" spans="1:1" ht="24">
      <c r="A116" s="1"/>
    </row>
    <row r="117" spans="1:1" ht="24">
      <c r="A117" s="1"/>
    </row>
    <row r="118" spans="1:1" ht="24">
      <c r="A118" s="1"/>
    </row>
    <row r="119" spans="1:1" ht="24">
      <c r="A119" s="1"/>
    </row>
    <row r="120" spans="1:1" ht="24">
      <c r="A120" s="1"/>
    </row>
    <row r="121" spans="1:1" ht="24">
      <c r="A121" s="1"/>
    </row>
    <row r="122" spans="1:1" ht="24">
      <c r="A122" s="1"/>
    </row>
    <row r="123" spans="1:1" ht="24">
      <c r="A123" s="1"/>
    </row>
    <row r="124" spans="1:1" ht="24">
      <c r="A124" s="1"/>
    </row>
    <row r="125" spans="1:1" ht="24">
      <c r="A125" s="1"/>
    </row>
    <row r="126" spans="1:1" ht="24">
      <c r="A126" s="1"/>
    </row>
    <row r="127" spans="1:1" ht="24">
      <c r="A127" s="1"/>
    </row>
    <row r="128" spans="1:1" ht="24">
      <c r="A128" s="1"/>
    </row>
    <row r="129" spans="1:1" ht="24">
      <c r="A129" s="1"/>
    </row>
    <row r="130" spans="1:1" ht="24">
      <c r="A130" s="1"/>
    </row>
    <row r="131" spans="1:1" ht="24">
      <c r="A131" s="1"/>
    </row>
    <row r="132" spans="1:1" ht="24">
      <c r="A132" s="1"/>
    </row>
    <row r="133" spans="1:1" ht="24">
      <c r="A133" s="1"/>
    </row>
    <row r="134" spans="1:1" ht="24">
      <c r="A134" s="1"/>
    </row>
    <row r="135" spans="1:1" ht="24">
      <c r="A135" s="1"/>
    </row>
    <row r="136" spans="1:1" ht="24">
      <c r="A136" s="1"/>
    </row>
    <row r="137" spans="1:1" ht="24">
      <c r="A137" s="1"/>
    </row>
    <row r="138" spans="1:1" ht="24">
      <c r="A138" s="1"/>
    </row>
    <row r="139" spans="1:1" ht="24">
      <c r="A139" s="1"/>
    </row>
    <row r="140" spans="1:1" ht="24">
      <c r="A140" s="1"/>
    </row>
    <row r="141" spans="1:1" ht="24">
      <c r="A141" s="1"/>
    </row>
    <row r="142" spans="1:1" ht="24">
      <c r="A142" s="1"/>
    </row>
    <row r="143" spans="1:1" ht="24">
      <c r="A143" s="1"/>
    </row>
    <row r="144" spans="1:1" ht="24">
      <c r="A144" s="1"/>
    </row>
    <row r="145" spans="1:1" ht="24">
      <c r="A145" s="1"/>
    </row>
    <row r="146" spans="1:1" ht="24">
      <c r="A146" s="1"/>
    </row>
    <row r="147" spans="1:1" ht="24">
      <c r="A147" s="1"/>
    </row>
    <row r="148" spans="1:1" ht="24">
      <c r="A148" s="1"/>
    </row>
    <row r="149" spans="1:1" ht="24">
      <c r="A149" s="1"/>
    </row>
    <row r="150" spans="1:1" ht="24">
      <c r="A150" s="1"/>
    </row>
    <row r="151" spans="1:1" ht="24">
      <c r="A151" s="1"/>
    </row>
    <row r="152" spans="1:1" ht="24">
      <c r="A152" s="1"/>
    </row>
    <row r="153" spans="1:1" ht="24">
      <c r="A153" s="1"/>
    </row>
    <row r="154" spans="1:1" ht="24">
      <c r="A154" s="1"/>
    </row>
    <row r="155" spans="1:1" ht="24">
      <c r="A155" s="1"/>
    </row>
    <row r="156" spans="1:1" ht="24">
      <c r="A156" s="1"/>
    </row>
    <row r="157" spans="1:1" ht="24">
      <c r="A157" s="1"/>
    </row>
    <row r="158" spans="1:1" ht="24">
      <c r="A158" s="1"/>
    </row>
    <row r="159" spans="1:1" ht="24">
      <c r="A159" s="1"/>
    </row>
    <row r="160" spans="1:1" ht="24">
      <c r="A160" s="1"/>
    </row>
    <row r="161" spans="1:1" ht="24">
      <c r="A161" s="1"/>
    </row>
    <row r="162" spans="1:1" ht="24">
      <c r="A162" s="1"/>
    </row>
    <row r="163" spans="1:1" ht="24">
      <c r="A163" s="1"/>
    </row>
    <row r="164" spans="1:1" ht="24">
      <c r="A164" s="1"/>
    </row>
    <row r="165" spans="1:1" ht="24">
      <c r="A165" s="1"/>
    </row>
    <row r="166" spans="1:1" ht="24">
      <c r="A166" s="1"/>
    </row>
    <row r="167" spans="1:1" ht="24">
      <c r="A167" s="1"/>
    </row>
    <row r="168" spans="1:1" ht="24">
      <c r="A168" s="1"/>
    </row>
    <row r="169" spans="1:1" ht="24">
      <c r="A169" s="1"/>
    </row>
    <row r="170" spans="1:1" ht="24">
      <c r="A170" s="1"/>
    </row>
    <row r="171" spans="1:1" ht="24">
      <c r="A171" s="1"/>
    </row>
    <row r="172" spans="1:1" ht="24">
      <c r="A172" s="1"/>
    </row>
    <row r="173" spans="1:1" ht="24">
      <c r="A173" s="1"/>
    </row>
    <row r="174" spans="1:1" ht="24">
      <c r="A174" s="1"/>
    </row>
    <row r="175" spans="1:1" ht="24">
      <c r="A175" s="1"/>
    </row>
    <row r="176" spans="1:1" ht="24">
      <c r="A176" s="1"/>
    </row>
    <row r="177" spans="1:1" ht="24">
      <c r="A177" s="1"/>
    </row>
    <row r="178" spans="1:1" ht="24">
      <c r="A178" s="1"/>
    </row>
    <row r="179" spans="1:1" ht="24">
      <c r="A179" s="1"/>
    </row>
    <row r="180" spans="1:1" ht="24">
      <c r="A180" s="1"/>
    </row>
    <row r="181" spans="1:1" ht="24">
      <c r="A181" s="1"/>
    </row>
    <row r="182" spans="1:1" ht="24">
      <c r="A182" s="1"/>
    </row>
    <row r="183" spans="1:1" ht="24">
      <c r="A183" s="1"/>
    </row>
    <row r="184" spans="1:1" ht="24">
      <c r="A184" s="1"/>
    </row>
    <row r="185" spans="1:1" ht="24">
      <c r="A185" s="1"/>
    </row>
    <row r="186" spans="1:1" ht="24">
      <c r="A186" s="1"/>
    </row>
    <row r="187" spans="1:1" ht="24">
      <c r="A187" s="1"/>
    </row>
    <row r="188" spans="1:1" ht="24">
      <c r="A188" s="1"/>
    </row>
    <row r="189" spans="1:1" ht="24">
      <c r="A189" s="1"/>
    </row>
    <row r="190" spans="1:1" ht="24">
      <c r="A190" s="1"/>
    </row>
    <row r="191" spans="1:1" ht="24">
      <c r="A191" s="1"/>
    </row>
    <row r="192" spans="1:1" ht="24">
      <c r="A192" s="1"/>
    </row>
    <row r="193" spans="1:1" ht="24">
      <c r="A193" s="1"/>
    </row>
    <row r="194" spans="1:1" ht="24">
      <c r="A194" s="1"/>
    </row>
    <row r="195" spans="1:1" ht="24">
      <c r="A195" s="1"/>
    </row>
    <row r="196" spans="1:1" ht="24">
      <c r="A196" s="1"/>
    </row>
    <row r="197" spans="1:1" ht="24">
      <c r="A197" s="1"/>
    </row>
    <row r="198" spans="1:1" ht="24">
      <c r="A198" s="1"/>
    </row>
    <row r="199" spans="1:1" ht="24">
      <c r="A199" s="1"/>
    </row>
    <row r="200" spans="1:1" ht="24">
      <c r="A200" s="1"/>
    </row>
    <row r="201" spans="1:1" ht="24">
      <c r="A201" s="1"/>
    </row>
    <row r="202" spans="1:1" ht="24">
      <c r="A202" s="1"/>
    </row>
    <row r="203" spans="1:1" ht="24">
      <c r="A203" s="1"/>
    </row>
    <row r="204" spans="1:1" ht="24">
      <c r="A204" s="1"/>
    </row>
    <row r="205" spans="1:1" ht="24">
      <c r="A205" s="1"/>
    </row>
    <row r="206" spans="1:1" ht="24">
      <c r="A206" s="1"/>
    </row>
    <row r="207" spans="1:1" ht="24">
      <c r="A207" s="1"/>
    </row>
    <row r="208" spans="1:1" ht="24">
      <c r="A208" s="1"/>
    </row>
    <row r="209" spans="1:1" ht="24">
      <c r="A209" s="1"/>
    </row>
    <row r="210" spans="1:1" ht="24">
      <c r="A210" s="1"/>
    </row>
    <row r="211" spans="1:1" ht="24">
      <c r="A211" s="1"/>
    </row>
    <row r="212" spans="1:1" ht="24">
      <c r="A212" s="1"/>
    </row>
    <row r="213" spans="1:1" ht="24">
      <c r="A213" s="1"/>
    </row>
    <row r="214" spans="1:1" ht="24">
      <c r="A214" s="1"/>
    </row>
    <row r="215" spans="1:1" ht="24">
      <c r="A215" s="1"/>
    </row>
    <row r="216" spans="1:1" ht="24">
      <c r="A216" s="1"/>
    </row>
    <row r="217" spans="1:1" ht="24">
      <c r="A217" s="1"/>
    </row>
    <row r="218" spans="1:1" ht="24">
      <c r="A218" s="1"/>
    </row>
    <row r="219" spans="1:1" ht="24">
      <c r="A219" s="1"/>
    </row>
    <row r="220" spans="1:1" ht="24">
      <c r="A220" s="1"/>
    </row>
    <row r="221" spans="1:1" ht="24">
      <c r="A221" s="1"/>
    </row>
    <row r="222" spans="1:1" ht="24">
      <c r="A222" s="1"/>
    </row>
    <row r="223" spans="1:1" ht="24">
      <c r="A223" s="1"/>
    </row>
    <row r="224" spans="1:1" ht="24">
      <c r="A224" s="1"/>
    </row>
    <row r="225" spans="1:1" ht="24">
      <c r="A225" s="1"/>
    </row>
    <row r="226" spans="1:1" ht="24">
      <c r="A226" s="1"/>
    </row>
    <row r="227" spans="1:1" ht="24">
      <c r="A227" s="1"/>
    </row>
    <row r="228" spans="1:1" ht="24">
      <c r="A228" s="1"/>
    </row>
    <row r="229" spans="1:1" ht="24">
      <c r="A229" s="1"/>
    </row>
    <row r="230" spans="1:1" ht="24">
      <c r="A230" s="1"/>
    </row>
    <row r="231" spans="1:1" ht="24">
      <c r="A231" s="1"/>
    </row>
    <row r="232" spans="1:1" ht="24">
      <c r="A232" s="1"/>
    </row>
    <row r="233" spans="1:1" ht="24">
      <c r="A233" s="1"/>
    </row>
    <row r="234" spans="1:1" ht="24">
      <c r="A234" s="1"/>
    </row>
    <row r="235" spans="1:1" ht="24">
      <c r="A235" s="1"/>
    </row>
    <row r="236" spans="1:1" ht="24">
      <c r="A236" s="1"/>
    </row>
    <row r="237" spans="1:1" ht="24">
      <c r="A237" s="1"/>
    </row>
    <row r="238" spans="1:1" ht="24">
      <c r="A238" s="1"/>
    </row>
    <row r="239" spans="1:1" ht="24">
      <c r="A239" s="1"/>
    </row>
    <row r="240" spans="1:1" ht="24">
      <c r="A240" s="1"/>
    </row>
    <row r="241" spans="1:1" ht="24">
      <c r="A241" s="1"/>
    </row>
    <row r="242" spans="1:1" ht="24">
      <c r="A242" s="1"/>
    </row>
    <row r="243" spans="1:1" ht="24">
      <c r="A243" s="1"/>
    </row>
    <row r="244" spans="1:1" ht="24">
      <c r="A244" s="1"/>
    </row>
    <row r="245" spans="1:1" ht="24">
      <c r="A245" s="1"/>
    </row>
    <row r="246" spans="1:1" ht="24">
      <c r="A246" s="1"/>
    </row>
    <row r="247" spans="1:1" ht="24">
      <c r="A247" s="1"/>
    </row>
    <row r="248" spans="1:1" ht="24">
      <c r="A248" s="1"/>
    </row>
    <row r="249" spans="1:1" ht="24">
      <c r="A249" s="1"/>
    </row>
    <row r="250" spans="1:1" ht="24">
      <c r="A250" s="1"/>
    </row>
    <row r="251" spans="1:1" ht="24">
      <c r="A251" s="1"/>
    </row>
    <row r="252" spans="1:1" ht="24">
      <c r="A252" s="1"/>
    </row>
    <row r="253" spans="1:1" ht="24">
      <c r="A253" s="1"/>
    </row>
    <row r="254" spans="1:1" ht="24">
      <c r="A254" s="1"/>
    </row>
    <row r="255" spans="1:1" ht="24">
      <c r="A255" s="1"/>
    </row>
    <row r="256" spans="1:1" ht="24">
      <c r="A256" s="1"/>
    </row>
    <row r="257" spans="1:1" ht="24">
      <c r="A257" s="1"/>
    </row>
    <row r="258" spans="1:1" ht="24">
      <c r="A258" s="1"/>
    </row>
    <row r="259" spans="1:1" ht="24">
      <c r="A259" s="1"/>
    </row>
    <row r="260" spans="1:1" ht="24">
      <c r="A260" s="1"/>
    </row>
    <row r="261" spans="1:1" ht="24">
      <c r="A261" s="1"/>
    </row>
    <row r="262" spans="1:1" ht="24">
      <c r="A262" s="1"/>
    </row>
    <row r="263" spans="1:1" ht="24">
      <c r="A263" s="1"/>
    </row>
    <row r="264" spans="1:1" ht="24">
      <c r="A264" s="1"/>
    </row>
    <row r="265" spans="1:1" ht="24">
      <c r="A265" s="1"/>
    </row>
    <row r="266" spans="1:1" ht="24">
      <c r="A266" s="1"/>
    </row>
    <row r="267" spans="1:1" ht="24">
      <c r="A267" s="1"/>
    </row>
    <row r="268" spans="1:1" ht="24">
      <c r="A268" s="1"/>
    </row>
    <row r="269" spans="1:1" ht="24">
      <c r="A269" s="1"/>
    </row>
    <row r="270" spans="1:1" ht="24">
      <c r="A270" s="1"/>
    </row>
    <row r="271" spans="1:1" ht="24">
      <c r="A271" s="1"/>
    </row>
    <row r="272" spans="1:1" ht="24">
      <c r="A272" s="1"/>
    </row>
    <row r="273" spans="1:1" ht="24">
      <c r="A273" s="1"/>
    </row>
    <row r="274" spans="1:1" ht="24">
      <c r="A274" s="1"/>
    </row>
    <row r="275" spans="1:1" ht="24">
      <c r="A275" s="1"/>
    </row>
    <row r="276" spans="1:1" ht="24">
      <c r="A276" s="1"/>
    </row>
    <row r="277" spans="1:1" ht="24">
      <c r="A277" s="1"/>
    </row>
    <row r="278" spans="1:1" ht="24">
      <c r="A278" s="1"/>
    </row>
    <row r="279" spans="1:1" ht="24">
      <c r="A279" s="1"/>
    </row>
    <row r="280" spans="1:1" ht="24">
      <c r="A280" s="1"/>
    </row>
    <row r="281" spans="1:1" ht="24">
      <c r="A281" s="1"/>
    </row>
    <row r="282" spans="1:1" ht="24">
      <c r="A282" s="1"/>
    </row>
    <row r="283" spans="1:1" ht="24">
      <c r="A283" s="1"/>
    </row>
    <row r="284" spans="1:1" ht="24">
      <c r="A284" s="1"/>
    </row>
    <row r="285" spans="1:1" ht="24">
      <c r="A285" s="1"/>
    </row>
    <row r="286" spans="1:1" ht="24">
      <c r="A286" s="1"/>
    </row>
    <row r="287" spans="1:1" ht="24">
      <c r="A287" s="1"/>
    </row>
    <row r="288" spans="1:1" ht="24">
      <c r="A288" s="1"/>
    </row>
    <row r="289" spans="1:1" ht="24">
      <c r="A289" s="1"/>
    </row>
    <row r="290" spans="1:1" ht="24">
      <c r="A290" s="1"/>
    </row>
    <row r="291" spans="1:1" ht="24">
      <c r="A291" s="1"/>
    </row>
    <row r="292" spans="1:1" ht="24">
      <c r="A292" s="1"/>
    </row>
    <row r="293" spans="1:1" ht="24">
      <c r="A293" s="1"/>
    </row>
    <row r="294" spans="1:1" ht="24">
      <c r="A294" s="1"/>
    </row>
    <row r="295" spans="1:1" ht="24">
      <c r="A295" s="1"/>
    </row>
    <row r="296" spans="1:1" ht="24">
      <c r="A296" s="1"/>
    </row>
    <row r="297" spans="1:1" ht="24">
      <c r="A297" s="1"/>
    </row>
    <row r="298" spans="1:1" ht="24">
      <c r="A298" s="1"/>
    </row>
    <row r="299" spans="1:1" ht="24">
      <c r="A299" s="1"/>
    </row>
    <row r="300" spans="1:1" ht="24">
      <c r="A300" s="1"/>
    </row>
    <row r="301" spans="1:1" ht="24">
      <c r="A301" s="1"/>
    </row>
    <row r="302" spans="1:1" ht="24">
      <c r="A302" s="1"/>
    </row>
    <row r="303" spans="1:1" ht="24">
      <c r="A303" s="1"/>
    </row>
    <row r="304" spans="1:1" ht="24">
      <c r="A304" s="1"/>
    </row>
    <row r="305" spans="1:1" ht="24">
      <c r="A305" s="1"/>
    </row>
    <row r="306" spans="1:1" ht="24">
      <c r="A306" s="1"/>
    </row>
    <row r="307" spans="1:1" ht="24">
      <c r="A307" s="1"/>
    </row>
    <row r="308" spans="1:1" ht="24">
      <c r="A308" s="1"/>
    </row>
    <row r="309" spans="1:1" ht="24">
      <c r="A309" s="1"/>
    </row>
    <row r="310" spans="1:1" ht="24">
      <c r="A310" s="1"/>
    </row>
    <row r="311" spans="1:1" ht="24">
      <c r="A311" s="1"/>
    </row>
    <row r="312" spans="1:1" ht="24">
      <c r="A312" s="1"/>
    </row>
    <row r="313" spans="1:1" ht="24">
      <c r="A313" s="1"/>
    </row>
    <row r="314" spans="1:1" ht="24">
      <c r="A314" s="1"/>
    </row>
    <row r="315" spans="1:1" ht="24">
      <c r="A315" s="1"/>
    </row>
    <row r="316" spans="1:1" ht="24">
      <c r="A316" s="1"/>
    </row>
    <row r="317" spans="1:1" ht="24">
      <c r="A317" s="1"/>
    </row>
    <row r="318" spans="1:1" ht="24">
      <c r="A318" s="1"/>
    </row>
    <row r="319" spans="1:1" ht="24">
      <c r="A319" s="1"/>
    </row>
    <row r="320" spans="1:1" ht="24">
      <c r="A320" s="1"/>
    </row>
    <row r="321" spans="1:1" ht="24">
      <c r="A321" s="1"/>
    </row>
    <row r="322" spans="1:1" ht="24">
      <c r="A322" s="1"/>
    </row>
    <row r="323" spans="1:1" ht="24">
      <c r="A323" s="1"/>
    </row>
    <row r="324" spans="1:1" ht="24">
      <c r="A324" s="1"/>
    </row>
    <row r="325" spans="1:1" ht="24">
      <c r="A325" s="1"/>
    </row>
    <row r="326" spans="1:1" ht="24">
      <c r="A326" s="1"/>
    </row>
    <row r="327" spans="1:1" ht="24">
      <c r="A327" s="1"/>
    </row>
    <row r="328" spans="1:1" ht="24">
      <c r="A328" s="1"/>
    </row>
    <row r="329" spans="1:1" ht="24">
      <c r="A329" s="1"/>
    </row>
    <row r="330" spans="1:1" ht="24">
      <c r="A330" s="1"/>
    </row>
    <row r="331" spans="1:1" ht="24">
      <c r="A331" s="1"/>
    </row>
    <row r="332" spans="1:1" ht="24">
      <c r="A332" s="1"/>
    </row>
    <row r="333" spans="1:1" ht="24">
      <c r="A333" s="1"/>
    </row>
    <row r="334" spans="1:1" ht="24">
      <c r="A334" s="1"/>
    </row>
    <row r="335" spans="1:1" ht="24">
      <c r="A335" s="1"/>
    </row>
    <row r="336" spans="1:1" ht="24">
      <c r="A336" s="1"/>
    </row>
    <row r="337" spans="1:1" ht="24">
      <c r="A337" s="1"/>
    </row>
    <row r="338" spans="1:1" ht="24">
      <c r="A338" s="1"/>
    </row>
    <row r="339" spans="1:1" ht="24">
      <c r="A339" s="1"/>
    </row>
    <row r="340" spans="1:1" ht="24">
      <c r="A340" s="1"/>
    </row>
    <row r="341" spans="1:1" ht="24">
      <c r="A341" s="1"/>
    </row>
    <row r="342" spans="1:1" ht="24">
      <c r="A342" s="1"/>
    </row>
    <row r="343" spans="1:1" ht="24">
      <c r="A343" s="1"/>
    </row>
    <row r="344" spans="1:1" ht="24">
      <c r="A344" s="1"/>
    </row>
    <row r="345" spans="1:1" ht="24">
      <c r="A345" s="1"/>
    </row>
    <row r="346" spans="1:1" ht="24">
      <c r="A346" s="1"/>
    </row>
    <row r="347" spans="1:1" ht="24">
      <c r="A347" s="1"/>
    </row>
    <row r="348" spans="1:1" ht="24">
      <c r="A348" s="1"/>
    </row>
    <row r="349" spans="1:1" ht="24">
      <c r="A349" s="1"/>
    </row>
    <row r="350" spans="1:1" ht="24">
      <c r="A350" s="1"/>
    </row>
    <row r="351" spans="1:1" ht="24">
      <c r="A351" s="1"/>
    </row>
    <row r="352" spans="1:1" ht="24">
      <c r="A352" s="1"/>
    </row>
    <row r="353" spans="1:1" ht="24">
      <c r="A353" s="1"/>
    </row>
    <row r="354" spans="1:1" ht="24">
      <c r="A354" s="1"/>
    </row>
    <row r="355" spans="1:1" ht="24">
      <c r="A355" s="1"/>
    </row>
    <row r="356" spans="1:1" ht="24">
      <c r="A356" s="1"/>
    </row>
    <row r="357" spans="1:1" ht="24">
      <c r="A357" s="1"/>
    </row>
    <row r="358" spans="1:1" ht="24">
      <c r="A358" s="1"/>
    </row>
    <row r="359" spans="1:1" ht="24">
      <c r="A359" s="1"/>
    </row>
    <row r="360" spans="1:1" ht="24">
      <c r="A360" s="1"/>
    </row>
    <row r="361" spans="1:1" ht="24">
      <c r="A361" s="1"/>
    </row>
    <row r="362" spans="1:1" ht="24">
      <c r="A362" s="1"/>
    </row>
    <row r="363" spans="1:1" ht="24">
      <c r="A363" s="1"/>
    </row>
    <row r="364" spans="1:1" ht="24">
      <c r="A364" s="1"/>
    </row>
    <row r="365" spans="1:1" ht="24">
      <c r="A365" s="1"/>
    </row>
    <row r="366" spans="1:1" ht="24">
      <c r="A366" s="1"/>
    </row>
    <row r="367" spans="1:1" ht="24">
      <c r="A367" s="1"/>
    </row>
    <row r="368" spans="1:1" ht="24">
      <c r="A368" s="1"/>
    </row>
    <row r="369" spans="1:1" ht="24">
      <c r="A369" s="1"/>
    </row>
    <row r="370" spans="1:1" ht="24">
      <c r="A370" s="1"/>
    </row>
    <row r="371" spans="1:1" ht="24">
      <c r="A371" s="1"/>
    </row>
    <row r="372" spans="1:1" ht="24">
      <c r="A372" s="1"/>
    </row>
    <row r="373" spans="1:1" ht="24">
      <c r="A373" s="1"/>
    </row>
    <row r="374" spans="1:1" ht="24">
      <c r="A374" s="1"/>
    </row>
    <row r="375" spans="1:1" ht="24">
      <c r="A375" s="1"/>
    </row>
    <row r="376" spans="1:1" ht="24">
      <c r="A376" s="1"/>
    </row>
    <row r="377" spans="1:1" ht="24">
      <c r="A377" s="1"/>
    </row>
    <row r="378" spans="1:1" ht="24">
      <c r="A378" s="1"/>
    </row>
    <row r="379" spans="1:1" ht="24">
      <c r="A379" s="1"/>
    </row>
    <row r="380" spans="1:1" ht="24">
      <c r="A380" s="1"/>
    </row>
    <row r="381" spans="1:1" ht="24">
      <c r="A381" s="1"/>
    </row>
    <row r="382" spans="1:1" ht="24">
      <c r="A382" s="1"/>
    </row>
    <row r="383" spans="1:1" ht="24">
      <c r="A383" s="1"/>
    </row>
    <row r="384" spans="1:1" ht="24">
      <c r="A384" s="1"/>
    </row>
    <row r="385" spans="1:1" ht="24">
      <c r="A385" s="1"/>
    </row>
    <row r="386" spans="1:1" ht="24">
      <c r="A386" s="1"/>
    </row>
    <row r="387" spans="1:1" ht="24">
      <c r="A387" s="1"/>
    </row>
    <row r="388" spans="1:1" ht="24">
      <c r="A388" s="1"/>
    </row>
    <row r="389" spans="1:1" ht="24">
      <c r="A389" s="1"/>
    </row>
    <row r="390" spans="1:1" ht="24">
      <c r="A390" s="1"/>
    </row>
    <row r="391" spans="1:1" ht="24">
      <c r="A391" s="1"/>
    </row>
    <row r="392" spans="1:1" ht="24">
      <c r="A392" s="1"/>
    </row>
    <row r="393" spans="1:1" ht="24">
      <c r="A393" s="1"/>
    </row>
    <row r="394" spans="1:1" ht="24">
      <c r="A394" s="1"/>
    </row>
    <row r="395" spans="1:1" ht="24">
      <c r="A395" s="1"/>
    </row>
    <row r="396" spans="1:1" ht="24">
      <c r="A396" s="1"/>
    </row>
    <row r="397" spans="1:1" ht="24">
      <c r="A397" s="1"/>
    </row>
    <row r="398" spans="1:1" ht="24">
      <c r="A398" s="1"/>
    </row>
    <row r="399" spans="1:1" ht="24">
      <c r="A399" s="1"/>
    </row>
    <row r="400" spans="1:1" ht="24">
      <c r="A400" s="1"/>
    </row>
    <row r="401" spans="1:1" ht="24">
      <c r="A401" s="1"/>
    </row>
    <row r="402" spans="1:1" ht="24">
      <c r="A402" s="1"/>
    </row>
    <row r="403" spans="1:1" ht="24">
      <c r="A403" s="1"/>
    </row>
    <row r="404" spans="1:1" ht="24">
      <c r="A404" s="1"/>
    </row>
    <row r="405" spans="1:1" ht="24">
      <c r="A405" s="1"/>
    </row>
    <row r="406" spans="1:1" ht="24">
      <c r="A406" s="1"/>
    </row>
    <row r="407" spans="1:1" ht="24">
      <c r="A407" s="1"/>
    </row>
    <row r="408" spans="1:1" ht="24">
      <c r="A408" s="1"/>
    </row>
    <row r="409" spans="1:1" ht="24">
      <c r="A409" s="1"/>
    </row>
    <row r="410" spans="1:1" ht="24">
      <c r="A410" s="1"/>
    </row>
    <row r="411" spans="1:1" ht="24">
      <c r="A411" s="1"/>
    </row>
    <row r="412" spans="1:1" ht="24">
      <c r="A412" s="1"/>
    </row>
    <row r="413" spans="1:1" ht="24">
      <c r="A413" s="1"/>
    </row>
    <row r="414" spans="1:1" ht="24">
      <c r="A414" s="1"/>
    </row>
    <row r="415" spans="1:1" ht="24">
      <c r="A415" s="1"/>
    </row>
    <row r="416" spans="1:1" ht="24">
      <c r="A416" s="1"/>
    </row>
    <row r="417" spans="1:1" ht="24">
      <c r="A417" s="1"/>
    </row>
    <row r="418" spans="1:1" ht="24">
      <c r="A418" s="1"/>
    </row>
    <row r="419" spans="1:1" ht="24">
      <c r="A419" s="1"/>
    </row>
    <row r="420" spans="1:1" ht="24">
      <c r="A420" s="1"/>
    </row>
    <row r="421" spans="1:1" ht="24">
      <c r="A421" s="1"/>
    </row>
    <row r="422" spans="1:1" ht="24">
      <c r="A422" s="1"/>
    </row>
    <row r="423" spans="1:1" ht="24">
      <c r="A423" s="1"/>
    </row>
    <row r="424" spans="1:1" ht="24">
      <c r="A424" s="1"/>
    </row>
    <row r="425" spans="1:1" ht="24">
      <c r="A425" s="1"/>
    </row>
    <row r="426" spans="1:1" ht="24">
      <c r="A426" s="1"/>
    </row>
    <row r="427" spans="1:1" ht="24">
      <c r="A427" s="1"/>
    </row>
    <row r="428" spans="1:1" ht="24">
      <c r="A428" s="1"/>
    </row>
    <row r="429" spans="1:1" ht="24">
      <c r="A429" s="1"/>
    </row>
    <row r="430" spans="1:1" ht="24">
      <c r="A430" s="1"/>
    </row>
    <row r="431" spans="1:1" ht="24">
      <c r="A431" s="1"/>
    </row>
    <row r="432" spans="1:1" ht="24">
      <c r="A432" s="1"/>
    </row>
    <row r="433" spans="1:1" ht="24">
      <c r="A433" s="1"/>
    </row>
    <row r="434" spans="1:1" ht="24">
      <c r="A434" s="1"/>
    </row>
    <row r="435" spans="1:1" ht="24">
      <c r="A435" s="1"/>
    </row>
    <row r="436" spans="1:1" ht="24">
      <c r="A436" s="1"/>
    </row>
    <row r="437" spans="1:1" ht="24">
      <c r="A437" s="1"/>
    </row>
    <row r="438" spans="1:1" ht="24">
      <c r="A438" s="1"/>
    </row>
    <row r="439" spans="1:1" ht="24">
      <c r="A439" s="1"/>
    </row>
    <row r="440" spans="1:1" ht="24">
      <c r="A440" s="1"/>
    </row>
    <row r="441" spans="1:1" ht="24">
      <c r="A441" s="1"/>
    </row>
    <row r="442" spans="1:1" ht="24">
      <c r="A442" s="1"/>
    </row>
    <row r="443" spans="1:1" ht="24">
      <c r="A443" s="1"/>
    </row>
    <row r="444" spans="1:1" ht="24">
      <c r="A444" s="1"/>
    </row>
    <row r="445" spans="1:1" ht="24">
      <c r="A445" s="1"/>
    </row>
    <row r="446" spans="1:1" ht="24">
      <c r="A446" s="1"/>
    </row>
    <row r="447" spans="1:1" ht="24">
      <c r="A447" s="1"/>
    </row>
    <row r="448" spans="1:1" ht="24">
      <c r="A448" s="1"/>
    </row>
    <row r="449" spans="1:1" ht="24">
      <c r="A449" s="1"/>
    </row>
    <row r="450" spans="1:1" ht="24">
      <c r="A450" s="1"/>
    </row>
    <row r="451" spans="1:1" ht="24">
      <c r="A451" s="1"/>
    </row>
    <row r="452" spans="1:1" ht="24">
      <c r="A452" s="1"/>
    </row>
    <row r="453" spans="1:1" ht="24">
      <c r="A453" s="1"/>
    </row>
    <row r="454" spans="1:1" ht="24">
      <c r="A454" s="1"/>
    </row>
    <row r="455" spans="1:1" ht="24">
      <c r="A455" s="1"/>
    </row>
    <row r="456" spans="1:1" ht="24">
      <c r="A456" s="1"/>
    </row>
    <row r="457" spans="1:1" ht="24">
      <c r="A457" s="1"/>
    </row>
    <row r="458" spans="1:1" ht="24">
      <c r="A458" s="1"/>
    </row>
    <row r="459" spans="1:1" ht="24">
      <c r="A459" s="1"/>
    </row>
    <row r="460" spans="1:1" ht="24">
      <c r="A460" s="1"/>
    </row>
    <row r="461" spans="1:1" ht="24">
      <c r="A461" s="1"/>
    </row>
    <row r="462" spans="1:1" ht="24">
      <c r="A462" s="1"/>
    </row>
    <row r="463" spans="1:1" ht="24">
      <c r="A463" s="1"/>
    </row>
    <row r="464" spans="1:1" ht="24">
      <c r="A464" s="1"/>
    </row>
    <row r="465" spans="1:1" ht="24">
      <c r="A465" s="1"/>
    </row>
    <row r="466" spans="1:1" ht="24">
      <c r="A466" s="1"/>
    </row>
    <row r="467" spans="1:1" ht="24">
      <c r="A467" s="1"/>
    </row>
    <row r="468" spans="1:1" ht="24">
      <c r="A468" s="1"/>
    </row>
    <row r="469" spans="1:1" ht="24">
      <c r="A469" s="1"/>
    </row>
    <row r="470" spans="1:1" ht="24">
      <c r="A470" s="1"/>
    </row>
    <row r="471" spans="1:1" ht="24">
      <c r="A471" s="1"/>
    </row>
    <row r="472" spans="1:1" ht="24">
      <c r="A472" s="1"/>
    </row>
    <row r="473" spans="1:1" ht="24">
      <c r="A473" s="1"/>
    </row>
    <row r="474" spans="1:1" ht="24">
      <c r="A474" s="1"/>
    </row>
    <row r="475" spans="1:1" ht="24">
      <c r="A475" s="1"/>
    </row>
    <row r="476" spans="1:1" ht="24">
      <c r="A476" s="1"/>
    </row>
    <row r="477" spans="1:1" ht="24">
      <c r="A477" s="1"/>
    </row>
    <row r="478" spans="1:1" ht="24">
      <c r="A478" s="1"/>
    </row>
    <row r="479" spans="1:1" ht="24">
      <c r="A479" s="1"/>
    </row>
    <row r="480" spans="1:1" ht="24">
      <c r="A480" s="1"/>
    </row>
    <row r="481" spans="1:1" ht="24">
      <c r="A481" s="1"/>
    </row>
    <row r="482" spans="1:1" ht="24">
      <c r="A482" s="1"/>
    </row>
    <row r="483" spans="1:1" ht="24">
      <c r="A483" s="1"/>
    </row>
    <row r="484" spans="1:1" ht="24">
      <c r="A484" s="1"/>
    </row>
    <row r="485" spans="1:1" ht="24">
      <c r="A485" s="1"/>
    </row>
    <row r="486" spans="1:1" ht="24">
      <c r="A486" s="1"/>
    </row>
    <row r="487" spans="1:1" ht="24">
      <c r="A487" s="1"/>
    </row>
    <row r="488" spans="1:1" ht="24">
      <c r="A488" s="1"/>
    </row>
    <row r="489" spans="1:1" ht="24">
      <c r="A489" s="1"/>
    </row>
    <row r="490" spans="1:1" ht="24">
      <c r="A490" s="1"/>
    </row>
    <row r="491" spans="1:1" ht="24">
      <c r="A491" s="1"/>
    </row>
    <row r="492" spans="1:1" ht="24">
      <c r="A492" s="1"/>
    </row>
    <row r="493" spans="1:1" ht="24">
      <c r="A493" s="1"/>
    </row>
    <row r="494" spans="1:1" ht="24">
      <c r="A494" s="1"/>
    </row>
    <row r="495" spans="1:1" ht="24">
      <c r="A495" s="1"/>
    </row>
    <row r="496" spans="1:1" ht="24">
      <c r="A496" s="1"/>
    </row>
    <row r="497" spans="1:1" ht="24">
      <c r="A497" s="1"/>
    </row>
    <row r="498" spans="1:1" ht="24">
      <c r="A498" s="1"/>
    </row>
    <row r="499" spans="1:1" ht="24">
      <c r="A499" s="1"/>
    </row>
    <row r="500" spans="1:1" ht="24">
      <c r="A500" s="1"/>
    </row>
    <row r="501" spans="1:1" ht="24">
      <c r="A501" s="1"/>
    </row>
    <row r="502" spans="1:1" ht="24">
      <c r="A502" s="1"/>
    </row>
    <row r="503" spans="1:1" ht="24">
      <c r="A503" s="1"/>
    </row>
    <row r="504" spans="1:1" ht="24">
      <c r="A504" s="1"/>
    </row>
    <row r="505" spans="1:1" ht="24">
      <c r="A505" s="1"/>
    </row>
    <row r="506" spans="1:1" ht="24">
      <c r="A506" s="1"/>
    </row>
    <row r="507" spans="1:1" ht="24">
      <c r="A507" s="1"/>
    </row>
    <row r="508" spans="1:1" ht="24">
      <c r="A508" s="1"/>
    </row>
    <row r="509" spans="1:1" ht="24">
      <c r="A509" s="1"/>
    </row>
    <row r="510" spans="1:1" ht="24">
      <c r="A510" s="1"/>
    </row>
    <row r="511" spans="1:1" ht="24">
      <c r="A511" s="1"/>
    </row>
    <row r="512" spans="1:1" ht="24">
      <c r="A512" s="1"/>
    </row>
    <row r="513" spans="1:1" ht="24">
      <c r="A513" s="1"/>
    </row>
    <row r="514" spans="1:1" ht="24">
      <c r="A514" s="1"/>
    </row>
    <row r="515" spans="1:1" ht="24">
      <c r="A515" s="1"/>
    </row>
    <row r="516" spans="1:1" ht="24">
      <c r="A516" s="1"/>
    </row>
    <row r="517" spans="1:1" ht="24">
      <c r="A517" s="1"/>
    </row>
    <row r="518" spans="1:1" ht="24">
      <c r="A518" s="1"/>
    </row>
    <row r="519" spans="1:1" ht="24">
      <c r="A519" s="1"/>
    </row>
    <row r="520" spans="1:1" ht="24">
      <c r="A520" s="1"/>
    </row>
    <row r="521" spans="1:1" ht="24">
      <c r="A521" s="1"/>
    </row>
    <row r="522" spans="1:1" ht="24">
      <c r="A522" s="1"/>
    </row>
    <row r="523" spans="1:1" ht="24">
      <c r="A523" s="1"/>
    </row>
    <row r="524" spans="1:1" ht="24">
      <c r="A524" s="1"/>
    </row>
    <row r="525" spans="1:1" ht="24">
      <c r="A525" s="1"/>
    </row>
    <row r="526" spans="1:1" ht="24">
      <c r="A526" s="1"/>
    </row>
    <row r="527" spans="1:1" ht="24">
      <c r="A527" s="1"/>
    </row>
  </sheetData>
  <mergeCells count="8">
    <mergeCell ref="A31:D31"/>
    <mergeCell ref="T31:V31"/>
    <mergeCell ref="P31:Q31"/>
    <mergeCell ref="A1:V1"/>
    <mergeCell ref="A2:V2"/>
    <mergeCell ref="A3:A4"/>
    <mergeCell ref="B3:B4"/>
    <mergeCell ref="U3:V3"/>
  </mergeCells>
  <printOptions horizontalCentered="1"/>
  <pageMargins left="0.7" right="0.7" top="0.77" bottom="0.77" header="0.3" footer="0.3"/>
  <pageSetup paperSize="140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Q31"/>
  <sheetViews>
    <sheetView showGridLines="0" view="pageBreakPreview" zoomScaleSheetLayoutView="100" workbookViewId="0">
      <pane xSplit="2" ySplit="4" topLeftCell="F5" activePane="bottomRight" state="frozen"/>
      <selection activeCell="I8" sqref="I8"/>
      <selection pane="topRight" activeCell="I8" sqref="I8"/>
      <selection pane="bottomLeft" activeCell="I8" sqref="I8"/>
      <selection pane="bottomRight" activeCell="AC20" sqref="AA20:AC20"/>
    </sheetView>
  </sheetViews>
  <sheetFormatPr defaultColWidth="7.28515625" defaultRowHeight="23.25"/>
  <cols>
    <col min="1" max="1" width="29.5703125" style="6" bestFit="1" customWidth="1"/>
    <col min="2" max="2" width="7.7109375" style="6" bestFit="1" customWidth="1"/>
    <col min="3" max="6" width="11.140625" style="6" hidden="1" customWidth="1"/>
    <col min="7" max="17" width="11.7109375" style="6" customWidth="1"/>
    <col min="18" max="18" width="10.7109375" style="6" customWidth="1"/>
    <col min="19" max="19" width="7.28515625" style="6" customWidth="1"/>
    <col min="20" max="16384" width="7.28515625" style="6"/>
  </cols>
  <sheetData>
    <row r="1" spans="1:17" ht="30.75">
      <c r="A1" s="128" t="s">
        <v>204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ht="24">
      <c r="A2" s="129" t="s">
        <v>90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s="10" customFormat="1" ht="19.5">
      <c r="A3" s="139" t="s">
        <v>159</v>
      </c>
      <c r="B3" s="141" t="s">
        <v>181</v>
      </c>
      <c r="C3" s="162" t="s">
        <v>8</v>
      </c>
      <c r="D3" s="162" t="s">
        <v>9</v>
      </c>
      <c r="E3" s="162" t="s">
        <v>0</v>
      </c>
      <c r="F3" s="162" t="s">
        <v>1</v>
      </c>
      <c r="G3" s="162" t="s">
        <v>2</v>
      </c>
      <c r="H3" s="162" t="s">
        <v>3</v>
      </c>
      <c r="I3" s="162" t="s">
        <v>4</v>
      </c>
      <c r="J3" s="162" t="s">
        <v>5</v>
      </c>
      <c r="K3" s="162" t="s">
        <v>6</v>
      </c>
      <c r="L3" s="162" t="s">
        <v>7</v>
      </c>
      <c r="M3" s="139" t="s">
        <v>10</v>
      </c>
      <c r="N3" s="139" t="s">
        <v>166</v>
      </c>
      <c r="O3" s="139" t="s">
        <v>173</v>
      </c>
      <c r="P3" s="139" t="s">
        <v>188</v>
      </c>
      <c r="Q3" s="139"/>
    </row>
    <row r="4" spans="1:17" s="10" customFormat="1" ht="19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62"/>
      <c r="N4" s="139"/>
      <c r="O4" s="139"/>
      <c r="P4" s="95" t="s">
        <v>166</v>
      </c>
      <c r="Q4" s="95" t="s">
        <v>173</v>
      </c>
    </row>
    <row r="5" spans="1:17" s="10" customFormat="1" ht="19.5">
      <c r="A5" s="31" t="s">
        <v>92</v>
      </c>
      <c r="B5" s="13">
        <v>100</v>
      </c>
      <c r="C5" s="11">
        <v>67.652474049928202</v>
      </c>
      <c r="D5" s="11">
        <v>72.049973761253923</v>
      </c>
      <c r="E5" s="11">
        <v>78.484789553478137</v>
      </c>
      <c r="F5" s="11">
        <v>85.01196384358137</v>
      </c>
      <c r="G5" s="11">
        <v>90.139635351887236</v>
      </c>
      <c r="H5" s="17">
        <v>95.792244445884819</v>
      </c>
      <c r="I5" s="17">
        <v>98.296530571895914</v>
      </c>
      <c r="J5" s="17">
        <v>99.999999999999986</v>
      </c>
      <c r="K5" s="40">
        <v>106.22684666666669</v>
      </c>
      <c r="L5" s="17">
        <v>113.52261326462211</v>
      </c>
      <c r="M5" s="17">
        <v>122.164640220317</v>
      </c>
      <c r="N5" s="17">
        <v>133.78400333390792</v>
      </c>
      <c r="O5" s="17">
        <v>145.109997764833</v>
      </c>
      <c r="P5" s="11">
        <f>N5/M5*100-100</f>
        <v>9.5112326223333099</v>
      </c>
      <c r="Q5" s="11">
        <f>O5/N5*100-100</f>
        <v>8.4658809339535281</v>
      </c>
    </row>
    <row r="6" spans="1:17" s="10" customFormat="1" ht="19.5">
      <c r="A6" s="31" t="s">
        <v>160</v>
      </c>
      <c r="B6" s="13">
        <v>33.587116000000002</v>
      </c>
      <c r="C6" s="11">
        <v>61.803151551189877</v>
      </c>
      <c r="D6" s="11">
        <v>64.978519377348661</v>
      </c>
      <c r="E6" s="11">
        <v>72.671045550084429</v>
      </c>
      <c r="F6" s="11">
        <v>80.762901425129726</v>
      </c>
      <c r="G6" s="11">
        <v>87.292361481393471</v>
      </c>
      <c r="H6" s="11">
        <v>98.164013237734935</v>
      </c>
      <c r="I6" s="11">
        <v>101.26146578257101</v>
      </c>
      <c r="J6" s="11">
        <v>100</v>
      </c>
      <c r="K6" s="40">
        <v>106.1198725</v>
      </c>
      <c r="L6" s="17">
        <v>118.88789762754639</v>
      </c>
      <c r="M6" s="17">
        <v>131.32493354651899</v>
      </c>
      <c r="N6" s="17">
        <v>136.46844965332266</v>
      </c>
      <c r="O6" s="17">
        <v>143.87082970830099</v>
      </c>
      <c r="P6" s="11">
        <f t="shared" ref="P6:P30" si="0">N6/M6*100-100</f>
        <v>3.9166333215631823</v>
      </c>
      <c r="Q6" s="11">
        <f t="shared" ref="Q6:Q30" si="1">O6/N6*100-100</f>
        <v>5.4242428002831105</v>
      </c>
    </row>
    <row r="7" spans="1:17" s="10" customFormat="1" ht="19.5">
      <c r="A7" s="64" t="s">
        <v>137</v>
      </c>
      <c r="B7" s="14">
        <v>31.274027</v>
      </c>
      <c r="C7" s="2">
        <v>61.586869539371015</v>
      </c>
      <c r="D7" s="2">
        <v>64.650996902266471</v>
      </c>
      <c r="E7" s="2">
        <v>72.44073745450082</v>
      </c>
      <c r="F7" s="2">
        <v>80.665466625653622</v>
      </c>
      <c r="G7" s="2">
        <v>87.293006225515981</v>
      </c>
      <c r="H7" s="2">
        <v>98.216152013845473</v>
      </c>
      <c r="I7" s="2">
        <v>101.25140259612532</v>
      </c>
      <c r="J7" s="2">
        <v>100</v>
      </c>
      <c r="K7" s="30">
        <v>106.10843458333333</v>
      </c>
      <c r="L7" s="20">
        <v>119.61149492732994</v>
      </c>
      <c r="M7" s="20">
        <v>131.91049605147199</v>
      </c>
      <c r="N7" s="20">
        <v>136.53580344463111</v>
      </c>
      <c r="O7" s="20">
        <v>143.55220151345699</v>
      </c>
      <c r="P7" s="2">
        <f t="shared" si="0"/>
        <v>3.5063983015834594</v>
      </c>
      <c r="Q7" s="2">
        <f t="shared" si="1"/>
        <v>5.1388704587447052</v>
      </c>
    </row>
    <row r="8" spans="1:17" s="10" customFormat="1" ht="19.5">
      <c r="A8" s="64" t="s">
        <v>138</v>
      </c>
      <c r="B8" s="14">
        <v>2.3130890000000002</v>
      </c>
      <c r="C8" s="2">
        <v>69.546132470810775</v>
      </c>
      <c r="D8" s="2">
        <v>76.804689290964077</v>
      </c>
      <c r="E8" s="2">
        <v>80.952862926167072</v>
      </c>
      <c r="F8" s="2">
        <v>84.154634030452698</v>
      </c>
      <c r="G8" s="2">
        <v>87.08774254247561</v>
      </c>
      <c r="H8" s="2">
        <v>96.056050559957967</v>
      </c>
      <c r="I8" s="2">
        <v>101.58289195989896</v>
      </c>
      <c r="J8" s="2">
        <v>100.00000000000001</v>
      </c>
      <c r="K8" s="30">
        <v>106.27451049999998</v>
      </c>
      <c r="L8" s="20">
        <v>109.1045292142653</v>
      </c>
      <c r="M8" s="20">
        <v>123.407859067831</v>
      </c>
      <c r="N8" s="20">
        <v>135.55779540599647</v>
      </c>
      <c r="O8" s="20">
        <v>148.17882950037799</v>
      </c>
      <c r="P8" s="2">
        <f t="shared" si="0"/>
        <v>9.8453505554190599</v>
      </c>
      <c r="Q8" s="2">
        <f t="shared" si="1"/>
        <v>9.310445081067769</v>
      </c>
    </row>
    <row r="9" spans="1:17" s="10" customFormat="1" ht="19.5">
      <c r="A9" s="31" t="s">
        <v>134</v>
      </c>
      <c r="B9" s="13">
        <v>8.7637640000000001</v>
      </c>
      <c r="C9" s="11">
        <v>82.740498452931789</v>
      </c>
      <c r="D9" s="11">
        <v>100.23090157985708</v>
      </c>
      <c r="E9" s="11">
        <v>119.15360355884393</v>
      </c>
      <c r="F9" s="11">
        <v>127.07549185651298</v>
      </c>
      <c r="G9" s="11">
        <v>119.09394325024675</v>
      </c>
      <c r="H9" s="11">
        <v>101.5898934396396</v>
      </c>
      <c r="I9" s="11">
        <v>94.503525821972616</v>
      </c>
      <c r="J9" s="11">
        <v>100</v>
      </c>
      <c r="K9" s="40">
        <v>112.65187225</v>
      </c>
      <c r="L9" s="17">
        <v>113.78388100311189</v>
      </c>
      <c r="M9" s="17">
        <v>114.61659469118899</v>
      </c>
      <c r="N9" s="17">
        <v>136.96048755114782</v>
      </c>
      <c r="O9" s="17">
        <v>168.18605729505899</v>
      </c>
      <c r="P9" s="11">
        <f t="shared" si="0"/>
        <v>19.494465805898244</v>
      </c>
      <c r="Q9" s="11">
        <f t="shared" si="1"/>
        <v>22.798962169472418</v>
      </c>
    </row>
    <row r="10" spans="1:17" s="10" customFormat="1" ht="19.5">
      <c r="A10" s="64" t="s">
        <v>134</v>
      </c>
      <c r="B10" s="14">
        <v>5.6615900000000003</v>
      </c>
      <c r="C10" s="2">
        <v>82.659534123511847</v>
      </c>
      <c r="D10" s="2">
        <v>100.19787450624335</v>
      </c>
      <c r="E10" s="2">
        <v>118.95449488335861</v>
      </c>
      <c r="F10" s="2">
        <v>126.8922669553191</v>
      </c>
      <c r="G10" s="2">
        <v>118.69786108372324</v>
      </c>
      <c r="H10" s="2">
        <v>101.29462210315874</v>
      </c>
      <c r="I10" s="2">
        <v>94.324564913572772</v>
      </c>
      <c r="J10" s="2">
        <v>100.00000000000001</v>
      </c>
      <c r="K10" s="3">
        <v>119.58425333333332</v>
      </c>
      <c r="L10" s="20">
        <v>121.33652957794898</v>
      </c>
      <c r="M10" s="20">
        <v>122.625514895772</v>
      </c>
      <c r="N10" s="20">
        <v>157.21237260191393</v>
      </c>
      <c r="O10" s="20">
        <v>205.547474470456</v>
      </c>
      <c r="P10" s="2">
        <f t="shared" si="0"/>
        <v>28.205270114902049</v>
      </c>
      <c r="Q10" s="2">
        <f t="shared" si="1"/>
        <v>30.745100445073774</v>
      </c>
    </row>
    <row r="11" spans="1:17" s="10" customFormat="1" ht="19.5">
      <c r="A11" s="64" t="s">
        <v>161</v>
      </c>
      <c r="B11" s="14">
        <v>3.1021743000000002</v>
      </c>
      <c r="C11" s="2"/>
      <c r="D11" s="2"/>
      <c r="E11" s="2"/>
      <c r="F11" s="2"/>
      <c r="G11" s="2"/>
      <c r="H11" s="2"/>
      <c r="I11" s="2"/>
      <c r="J11" s="2">
        <v>100</v>
      </c>
      <c r="K11" s="30">
        <v>100</v>
      </c>
      <c r="L11" s="20">
        <v>100.00000000000001</v>
      </c>
      <c r="M11" s="20">
        <v>100</v>
      </c>
      <c r="N11" s="20">
        <v>100.00000000000001</v>
      </c>
      <c r="O11" s="20">
        <v>100</v>
      </c>
      <c r="P11" s="2">
        <f t="shared" si="0"/>
        <v>0</v>
      </c>
      <c r="Q11" s="2">
        <f t="shared" si="1"/>
        <v>0</v>
      </c>
    </row>
    <row r="12" spans="1:17" s="10" customFormat="1" ht="19.5">
      <c r="A12" s="31" t="s">
        <v>162</v>
      </c>
      <c r="B12" s="13">
        <v>57.649120000000003</v>
      </c>
      <c r="C12" s="11">
        <v>71.54498979522954</v>
      </c>
      <c r="D12" s="11">
        <v>75.199641344116259</v>
      </c>
      <c r="E12" s="11">
        <v>78.403329826313964</v>
      </c>
      <c r="F12" s="11">
        <v>83.020393915866393</v>
      </c>
      <c r="G12" s="11">
        <v>88.853188405612116</v>
      </c>
      <c r="H12" s="11">
        <v>92.593194503389043</v>
      </c>
      <c r="I12" s="11">
        <v>95.847534662783232</v>
      </c>
      <c r="J12" s="11">
        <v>99.999999999999986</v>
      </c>
      <c r="K12" s="40">
        <v>105.31244441666668</v>
      </c>
      <c r="L12" s="17">
        <v>110.3570121789832</v>
      </c>
      <c r="M12" s="17">
        <v>117.97518264190199</v>
      </c>
      <c r="N12" s="17">
        <v>131.73712441287117</v>
      </c>
      <c r="O12" s="17">
        <v>142.323952395069</v>
      </c>
      <c r="P12" s="11">
        <f t="shared" si="0"/>
        <v>11.665115885212657</v>
      </c>
      <c r="Q12" s="11">
        <f t="shared" si="1"/>
        <v>8.0363284301076447</v>
      </c>
    </row>
    <row r="13" spans="1:17" s="10" customFormat="1" ht="19.5">
      <c r="A13" s="64" t="s">
        <v>141</v>
      </c>
      <c r="B13" s="14">
        <v>15.156262999999999</v>
      </c>
      <c r="C13" s="2">
        <v>68.623469087377728</v>
      </c>
      <c r="D13" s="2">
        <v>70.300666591460427</v>
      </c>
      <c r="E13" s="2">
        <v>74.072598562709985</v>
      </c>
      <c r="F13" s="2">
        <v>80.602793082416085</v>
      </c>
      <c r="G13" s="2">
        <v>87.820101350713614</v>
      </c>
      <c r="H13" s="20">
        <v>91.907982289540954</v>
      </c>
      <c r="I13" s="2">
        <v>95.900227875926575</v>
      </c>
      <c r="J13" s="20">
        <v>100.00000000000001</v>
      </c>
      <c r="K13" s="30">
        <v>105.28803741666667</v>
      </c>
      <c r="L13" s="20">
        <v>118.76773014394395</v>
      </c>
      <c r="M13" s="20">
        <v>127.093872456573</v>
      </c>
      <c r="N13" s="20">
        <v>142.70172769328943</v>
      </c>
      <c r="O13" s="20">
        <v>154.719234209392</v>
      </c>
      <c r="P13" s="2">
        <f t="shared" si="0"/>
        <v>12.280572568161801</v>
      </c>
      <c r="Q13" s="2">
        <f t="shared" si="1"/>
        <v>8.421416271800112</v>
      </c>
    </row>
    <row r="14" spans="1:17" s="10" customFormat="1" ht="19.5">
      <c r="A14" s="64" t="s">
        <v>142</v>
      </c>
      <c r="B14" s="14">
        <v>1.0134718</v>
      </c>
      <c r="C14" s="2">
        <v>64.240090867901728</v>
      </c>
      <c r="D14" s="2">
        <v>82.217118244971985</v>
      </c>
      <c r="E14" s="2">
        <v>84.201730806547786</v>
      </c>
      <c r="F14" s="2">
        <v>87.765242927110251</v>
      </c>
      <c r="G14" s="2">
        <v>95.211441058662501</v>
      </c>
      <c r="H14" s="2">
        <v>99.900113806830348</v>
      </c>
      <c r="I14" s="2">
        <v>100.90255267943219</v>
      </c>
      <c r="J14" s="2">
        <v>100.00000000000001</v>
      </c>
      <c r="K14" s="30">
        <v>115.11861250000003</v>
      </c>
      <c r="L14" s="20">
        <v>120.15059504728318</v>
      </c>
      <c r="M14" s="20">
        <v>127.36165833728001</v>
      </c>
      <c r="N14" s="20">
        <v>140.9824319559454</v>
      </c>
      <c r="O14" s="20">
        <v>152.88321576242501</v>
      </c>
      <c r="P14" s="2">
        <f t="shared" si="0"/>
        <v>10.694563651640564</v>
      </c>
      <c r="Q14" s="2">
        <f t="shared" si="1"/>
        <v>8.4413239588592148</v>
      </c>
    </row>
    <row r="15" spans="1:17" s="10" customFormat="1" ht="19.5">
      <c r="A15" s="64" t="s">
        <v>143</v>
      </c>
      <c r="B15" s="14">
        <v>0.28707272</v>
      </c>
      <c r="C15" s="2">
        <v>57.501697610773761</v>
      </c>
      <c r="D15" s="2">
        <v>72.024744671278214</v>
      </c>
      <c r="E15" s="2">
        <v>76.336373242277133</v>
      </c>
      <c r="F15" s="2">
        <v>80.43593106134108</v>
      </c>
      <c r="G15" s="2">
        <v>85.018990932330397</v>
      </c>
      <c r="H15" s="2">
        <v>93.63394855230051</v>
      </c>
      <c r="I15" s="2">
        <v>102.99263632513102</v>
      </c>
      <c r="J15" s="2">
        <v>100.00000000000001</v>
      </c>
      <c r="K15" s="30">
        <v>103.97507850000001</v>
      </c>
      <c r="L15" s="20">
        <v>112.97617574095449</v>
      </c>
      <c r="M15" s="20">
        <v>113.122345033711</v>
      </c>
      <c r="N15" s="20">
        <v>117.76325623957189</v>
      </c>
      <c r="O15" s="20">
        <v>127.986006430172</v>
      </c>
      <c r="P15" s="2">
        <f t="shared" si="0"/>
        <v>4.1025592286633383</v>
      </c>
      <c r="Q15" s="2">
        <f t="shared" si="1"/>
        <v>8.6807638622045573</v>
      </c>
    </row>
    <row r="16" spans="1:17" s="10" customFormat="1" ht="19.5">
      <c r="A16" s="64" t="s">
        <v>144</v>
      </c>
      <c r="B16" s="14">
        <v>2.0731818999999998</v>
      </c>
      <c r="C16" s="2"/>
      <c r="D16" s="2"/>
      <c r="E16" s="2"/>
      <c r="F16" s="2"/>
      <c r="G16" s="2"/>
      <c r="H16" s="2"/>
      <c r="I16" s="2"/>
      <c r="J16" s="2">
        <v>99.999999999999986</v>
      </c>
      <c r="K16" s="30">
        <v>109.40779625</v>
      </c>
      <c r="L16" s="20">
        <v>113.62424692861737</v>
      </c>
      <c r="M16" s="20">
        <v>117.605026427429</v>
      </c>
      <c r="N16" s="20">
        <v>138.89746216916222</v>
      </c>
      <c r="O16" s="20">
        <v>158.30199297585199</v>
      </c>
      <c r="P16" s="2">
        <f t="shared" si="0"/>
        <v>18.105038864875596</v>
      </c>
      <c r="Q16" s="2">
        <f t="shared" si="1"/>
        <v>13.970399821313606</v>
      </c>
    </row>
    <row r="17" spans="1:17" s="10" customFormat="1" ht="19.5">
      <c r="A17" s="64" t="s">
        <v>145</v>
      </c>
      <c r="B17" s="14">
        <v>1.0835619000000001</v>
      </c>
      <c r="C17" s="2">
        <v>84.306378263983845</v>
      </c>
      <c r="D17" s="2">
        <v>89.935874500777643</v>
      </c>
      <c r="E17" s="2">
        <v>99.919678344473425</v>
      </c>
      <c r="F17" s="2">
        <v>98.827097356646377</v>
      </c>
      <c r="G17" s="2">
        <v>99.153116657170969</v>
      </c>
      <c r="H17" s="2">
        <v>99.576215387910921</v>
      </c>
      <c r="I17" s="2">
        <v>100.71531050211225</v>
      </c>
      <c r="J17" s="2">
        <v>100</v>
      </c>
      <c r="K17" s="30">
        <v>101.10926749999999</v>
      </c>
      <c r="L17" s="20">
        <v>103.26127123312688</v>
      </c>
      <c r="M17" s="20">
        <v>114.094349496484</v>
      </c>
      <c r="N17" s="20">
        <v>124.49216537549388</v>
      </c>
      <c r="O17" s="20">
        <v>143.68170856473799</v>
      </c>
      <c r="P17" s="2">
        <f t="shared" si="0"/>
        <v>9.1133486670435815</v>
      </c>
      <c r="Q17" s="2">
        <f t="shared" si="1"/>
        <v>15.414257701570634</v>
      </c>
    </row>
    <row r="18" spans="1:17" s="10" customFormat="1" ht="19.5">
      <c r="A18" s="64" t="s">
        <v>146</v>
      </c>
      <c r="B18" s="14">
        <v>6.5495939999999999</v>
      </c>
      <c r="C18" s="2">
        <v>80.807763578002508</v>
      </c>
      <c r="D18" s="2">
        <v>84.949704784043007</v>
      </c>
      <c r="E18" s="2">
        <v>89.378833669224335</v>
      </c>
      <c r="F18" s="2">
        <v>91.411003978821086</v>
      </c>
      <c r="G18" s="2">
        <v>99.085579889859332</v>
      </c>
      <c r="H18" s="20">
        <v>100.06288837999945</v>
      </c>
      <c r="I18" s="20">
        <v>97.288940703105027</v>
      </c>
      <c r="J18" s="20">
        <v>99.999999999999986</v>
      </c>
      <c r="K18" s="30">
        <v>100.21973400000002</v>
      </c>
      <c r="L18" s="20">
        <v>105.88446782558988</v>
      </c>
      <c r="M18" s="20">
        <v>121.316115341138</v>
      </c>
      <c r="N18" s="20">
        <v>136.04095601189829</v>
      </c>
      <c r="O18" s="20">
        <v>147.65937313221499</v>
      </c>
      <c r="P18" s="2">
        <f t="shared" si="0"/>
        <v>12.137580097544671</v>
      </c>
      <c r="Q18" s="2">
        <f t="shared" si="1"/>
        <v>8.5403818533152247</v>
      </c>
    </row>
    <row r="19" spans="1:17" s="10" customFormat="1" ht="19.5">
      <c r="A19" s="64" t="s">
        <v>147</v>
      </c>
      <c r="B19" s="14">
        <v>1.9205185</v>
      </c>
      <c r="C19" s="2">
        <v>100.29964625565988</v>
      </c>
      <c r="D19" s="2">
        <v>97.657432308859981</v>
      </c>
      <c r="E19" s="2">
        <v>89.706923843879807</v>
      </c>
      <c r="F19" s="2">
        <v>90.730016815468204</v>
      </c>
      <c r="G19" s="2">
        <v>93.588256488879679</v>
      </c>
      <c r="H19" s="2">
        <v>94.905400660773822</v>
      </c>
      <c r="I19" s="2">
        <v>98.042309558134249</v>
      </c>
      <c r="J19" s="2">
        <v>100.00000000000001</v>
      </c>
      <c r="K19" s="30">
        <v>105.236711</v>
      </c>
      <c r="L19" s="20">
        <v>108.45464749990312</v>
      </c>
      <c r="M19" s="20">
        <v>108.719112263068</v>
      </c>
      <c r="N19" s="20">
        <v>116.14231518601046</v>
      </c>
      <c r="O19" s="20">
        <v>122.11729799766501</v>
      </c>
      <c r="P19" s="2">
        <f t="shared" si="0"/>
        <v>6.8278730100191751</v>
      </c>
      <c r="Q19" s="2">
        <f t="shared" si="1"/>
        <v>5.1445356518725873</v>
      </c>
    </row>
    <row r="20" spans="1:17" s="10" customFormat="1" ht="19.5">
      <c r="A20" s="64" t="s">
        <v>163</v>
      </c>
      <c r="B20" s="14">
        <v>4.5007596000000003</v>
      </c>
      <c r="C20" s="2">
        <v>69.225879981814799</v>
      </c>
      <c r="D20" s="2">
        <v>67.781436437018343</v>
      </c>
      <c r="E20" s="2">
        <v>71.893170093675039</v>
      </c>
      <c r="F20" s="2">
        <v>77.878177045233173</v>
      </c>
      <c r="G20" s="2">
        <v>83.36990291287168</v>
      </c>
      <c r="H20" s="2">
        <v>90.825340168255025</v>
      </c>
      <c r="I20" s="2">
        <v>91.733459929416313</v>
      </c>
      <c r="J20" s="2">
        <v>100</v>
      </c>
      <c r="K20" s="30">
        <v>101.174915</v>
      </c>
      <c r="L20" s="20">
        <v>99.876073515190953</v>
      </c>
      <c r="M20" s="20">
        <v>100.039913800124</v>
      </c>
      <c r="N20" s="20">
        <v>105.05147955771922</v>
      </c>
      <c r="O20" s="20">
        <v>118.736156401976</v>
      </c>
      <c r="P20" s="2">
        <f t="shared" si="0"/>
        <v>5.0095662493353785</v>
      </c>
      <c r="Q20" s="2">
        <f t="shared" si="1"/>
        <v>13.026638845898319</v>
      </c>
    </row>
    <row r="21" spans="1:17" s="10" customFormat="1" ht="19.5">
      <c r="A21" s="64" t="s">
        <v>149</v>
      </c>
      <c r="B21" s="14">
        <v>12.554123000000001</v>
      </c>
      <c r="C21" s="2">
        <v>76.59454251369705</v>
      </c>
      <c r="D21" s="2">
        <v>87.458019755374707</v>
      </c>
      <c r="E21" s="2">
        <v>90.787898381303307</v>
      </c>
      <c r="F21" s="2">
        <v>92.487418788287528</v>
      </c>
      <c r="G21" s="2">
        <v>93.678187208373927</v>
      </c>
      <c r="H21" s="2">
        <v>91.678612288215973</v>
      </c>
      <c r="I21" s="2">
        <v>87.91658468904717</v>
      </c>
      <c r="J21" s="2">
        <v>100.00000000000004</v>
      </c>
      <c r="K21" s="30">
        <v>108.70491208333333</v>
      </c>
      <c r="L21" s="20">
        <v>108.4590739451934</v>
      </c>
      <c r="M21" s="20">
        <v>119.529132495033</v>
      </c>
      <c r="N21" s="20">
        <v>140.40222660287111</v>
      </c>
      <c r="O21" s="20">
        <v>149.67068886543601</v>
      </c>
      <c r="P21" s="2">
        <f t="shared" si="0"/>
        <v>17.462767169924447</v>
      </c>
      <c r="Q21" s="2">
        <f t="shared" si="1"/>
        <v>6.6013641569808073</v>
      </c>
    </row>
    <row r="22" spans="1:17" s="10" customFormat="1" ht="19.5">
      <c r="A22" s="64" t="s">
        <v>150</v>
      </c>
      <c r="B22" s="14">
        <v>4.4544170000000003</v>
      </c>
      <c r="C22" s="2">
        <v>74.068799865376363</v>
      </c>
      <c r="D22" s="2">
        <v>81.612732986306312</v>
      </c>
      <c r="E22" s="2">
        <v>80.524720416062323</v>
      </c>
      <c r="F22" s="2">
        <v>87.822631210096276</v>
      </c>
      <c r="G22" s="2">
        <v>91.814642411419825</v>
      </c>
      <c r="H22" s="2">
        <v>92.339468219519787</v>
      </c>
      <c r="I22" s="2">
        <v>96.152237162397185</v>
      </c>
      <c r="J22" s="2">
        <v>100</v>
      </c>
      <c r="K22" s="30">
        <v>99.905844999999999</v>
      </c>
      <c r="L22" s="20">
        <v>98.326600881711613</v>
      </c>
      <c r="M22" s="20">
        <v>97.713964738255598</v>
      </c>
      <c r="N22" s="20">
        <v>100.27247214581605</v>
      </c>
      <c r="O22" s="20">
        <v>102.62318157330201</v>
      </c>
      <c r="P22" s="2">
        <f t="shared" si="0"/>
        <v>2.6183641349666544</v>
      </c>
      <c r="Q22" s="2">
        <f t="shared" si="1"/>
        <v>2.3443218035629485</v>
      </c>
    </row>
    <row r="23" spans="1:17" s="10" customFormat="1" ht="19.5">
      <c r="A23" s="64" t="s">
        <v>151</v>
      </c>
      <c r="B23" s="14">
        <v>3.1745269999999999</v>
      </c>
      <c r="C23" s="2">
        <v>68.444775468814001</v>
      </c>
      <c r="D23" s="2">
        <v>76.126826642776436</v>
      </c>
      <c r="E23" s="2">
        <v>77.044944962699233</v>
      </c>
      <c r="F23" s="2">
        <v>75.840672765315105</v>
      </c>
      <c r="G23" s="2">
        <v>76.576103925648937</v>
      </c>
      <c r="H23" s="2">
        <v>82.955201220498992</v>
      </c>
      <c r="I23" s="2">
        <v>97.818271499969057</v>
      </c>
      <c r="J23" s="2">
        <v>100.00126496749238</v>
      </c>
      <c r="K23" s="30">
        <v>103.84955375</v>
      </c>
      <c r="L23" s="20">
        <v>107.47927147063238</v>
      </c>
      <c r="M23" s="20">
        <v>113.03554358027399</v>
      </c>
      <c r="N23" s="20">
        <v>122.68239600554243</v>
      </c>
      <c r="O23" s="20">
        <v>131.49001166171601</v>
      </c>
      <c r="P23" s="2">
        <f t="shared" si="0"/>
        <v>8.5343531067443053</v>
      </c>
      <c r="Q23" s="2">
        <f t="shared" si="1"/>
        <v>7.179200882069253</v>
      </c>
    </row>
    <row r="24" spans="1:17" s="10" customFormat="1" ht="19.5">
      <c r="A24" s="64" t="s">
        <v>152</v>
      </c>
      <c r="B24" s="14">
        <v>3.8028645999999999</v>
      </c>
      <c r="C24" s="2">
        <v>78.027684407361235</v>
      </c>
      <c r="D24" s="2">
        <v>79.889061888561926</v>
      </c>
      <c r="E24" s="2">
        <v>80.214011185525848</v>
      </c>
      <c r="F24" s="2">
        <v>82.901494891226676</v>
      </c>
      <c r="G24" s="2">
        <v>85.351430971697127</v>
      </c>
      <c r="H24" s="2">
        <v>88.932029915597312</v>
      </c>
      <c r="I24" s="2">
        <v>89.523749382839682</v>
      </c>
      <c r="J24" s="2">
        <v>99.998943861602115</v>
      </c>
      <c r="K24" s="30">
        <v>112.29673749999999</v>
      </c>
      <c r="L24" s="20">
        <v>118.30049496107171</v>
      </c>
      <c r="M24" s="20">
        <v>123.715638093246</v>
      </c>
      <c r="N24" s="20">
        <v>135.06596651743445</v>
      </c>
      <c r="O24" s="20">
        <v>144.04908756300799</v>
      </c>
      <c r="P24" s="2">
        <f t="shared" si="0"/>
        <v>9.1745300748750793</v>
      </c>
      <c r="Q24" s="2">
        <f t="shared" si="1"/>
        <v>6.650913829142894</v>
      </c>
    </row>
    <row r="25" spans="1:17" s="10" customFormat="1" ht="19.5">
      <c r="A25" s="64" t="s">
        <v>153</v>
      </c>
      <c r="B25" s="14">
        <v>1.0787640999999999</v>
      </c>
      <c r="C25" s="2">
        <v>76.665587040070051</v>
      </c>
      <c r="D25" s="2">
        <v>81.361924874206451</v>
      </c>
      <c r="E25" s="2">
        <v>83.484291106952199</v>
      </c>
      <c r="F25" s="2">
        <v>87.22083843810934</v>
      </c>
      <c r="G25" s="2">
        <v>92.807784616093457</v>
      </c>
      <c r="H25" s="2">
        <v>96.379396767365378</v>
      </c>
      <c r="I25" s="2">
        <v>98.702168840835782</v>
      </c>
      <c r="J25" s="2">
        <v>100.00142444961979</v>
      </c>
      <c r="K25" s="30">
        <v>103.99588024999998</v>
      </c>
      <c r="L25" s="20">
        <v>109.63821993391879</v>
      </c>
      <c r="M25" s="20">
        <v>117.844257139787</v>
      </c>
      <c r="N25" s="20">
        <v>123.20108832631381</v>
      </c>
      <c r="O25" s="20">
        <v>136.22559905079399</v>
      </c>
      <c r="P25" s="2">
        <f t="shared" si="0"/>
        <v>4.5456870928996835</v>
      </c>
      <c r="Q25" s="2">
        <f t="shared" si="1"/>
        <v>10.57174973161203</v>
      </c>
    </row>
    <row r="26" spans="1:17" s="10" customFormat="1" ht="19.5">
      <c r="A26" s="31" t="s">
        <v>154</v>
      </c>
      <c r="B26" s="13">
        <v>100</v>
      </c>
      <c r="C26" s="20"/>
      <c r="D26" s="20"/>
      <c r="E26" s="20"/>
      <c r="F26" s="20"/>
      <c r="G26" s="20"/>
      <c r="H26" s="20"/>
      <c r="I26" s="20"/>
      <c r="J26" s="20">
        <v>100</v>
      </c>
      <c r="K26" s="21">
        <v>106.226846666667</v>
      </c>
      <c r="L26" s="28">
        <v>113.52261326462211</v>
      </c>
      <c r="M26" s="28">
        <v>122.164640220317</v>
      </c>
      <c r="N26" s="28">
        <v>133.78400333390792</v>
      </c>
      <c r="O26" s="28">
        <v>145.109997764833</v>
      </c>
      <c r="P26" s="11">
        <f t="shared" si="0"/>
        <v>9.5112326223333099</v>
      </c>
      <c r="Q26" s="11">
        <f t="shared" si="1"/>
        <v>8.4658809339535281</v>
      </c>
    </row>
    <row r="27" spans="1:17" s="10" customFormat="1" ht="19.5">
      <c r="A27" s="64" t="s">
        <v>155</v>
      </c>
      <c r="B27" s="14">
        <v>32.904780000000002</v>
      </c>
      <c r="C27" s="20"/>
      <c r="D27" s="20"/>
      <c r="E27" s="20"/>
      <c r="F27" s="20"/>
      <c r="G27" s="20"/>
      <c r="H27" s="20"/>
      <c r="I27" s="20"/>
      <c r="J27" s="20">
        <v>100</v>
      </c>
      <c r="K27" s="18">
        <v>105.54351083333334</v>
      </c>
      <c r="L27" s="29">
        <v>114.46044775737005</v>
      </c>
      <c r="M27" s="29">
        <v>123.303536619667</v>
      </c>
      <c r="N27" s="29">
        <v>135.53201509427666</v>
      </c>
      <c r="O27" s="29">
        <v>141.87223417717101</v>
      </c>
      <c r="P27" s="2">
        <f t="shared" si="0"/>
        <v>9.917378535806904</v>
      </c>
      <c r="Q27" s="2">
        <f t="shared" si="1"/>
        <v>4.6780231803416115</v>
      </c>
    </row>
    <row r="28" spans="1:17" s="10" customFormat="1" ht="19.5">
      <c r="A28" s="64" t="s">
        <v>156</v>
      </c>
      <c r="B28" s="14">
        <v>56.298316999999997</v>
      </c>
      <c r="C28" s="20"/>
      <c r="D28" s="20"/>
      <c r="E28" s="20"/>
      <c r="F28" s="20"/>
      <c r="G28" s="20"/>
      <c r="H28" s="20"/>
      <c r="I28" s="20"/>
      <c r="J28" s="20">
        <v>100</v>
      </c>
      <c r="K28" s="18">
        <v>107.27157125000001</v>
      </c>
      <c r="L28" s="29">
        <v>114.45383952956449</v>
      </c>
      <c r="M28" s="29">
        <v>123.97201937685</v>
      </c>
      <c r="N28" s="29">
        <v>135.97348931945734</v>
      </c>
      <c r="O28" s="29">
        <v>151.23690316073001</v>
      </c>
      <c r="P28" s="2">
        <f t="shared" si="0"/>
        <v>9.6807892643301159</v>
      </c>
      <c r="Q28" s="2">
        <f t="shared" si="1"/>
        <v>11.225286574364986</v>
      </c>
    </row>
    <row r="29" spans="1:17" s="10" customFormat="1" ht="19.5">
      <c r="A29" s="64" t="s">
        <v>164</v>
      </c>
      <c r="B29" s="14">
        <v>10.796903</v>
      </c>
      <c r="C29" s="20"/>
      <c r="D29" s="20"/>
      <c r="E29" s="20"/>
      <c r="F29" s="20"/>
      <c r="G29" s="20"/>
      <c r="H29" s="20"/>
      <c r="I29" s="20"/>
      <c r="J29" s="20">
        <v>100</v>
      </c>
      <c r="K29" s="18">
        <v>102.86187974999997</v>
      </c>
      <c r="L29" s="29">
        <v>105.808761290353</v>
      </c>
      <c r="M29" s="29">
        <v>109.269503138319</v>
      </c>
      <c r="N29" s="29">
        <v>117.0400978125965</v>
      </c>
      <c r="O29" s="29">
        <v>123.02990946553901</v>
      </c>
      <c r="P29" s="2">
        <f t="shared" si="0"/>
        <v>7.1114029542543875</v>
      </c>
      <c r="Q29" s="2">
        <f t="shared" si="1"/>
        <v>5.1177432050111094</v>
      </c>
    </row>
    <row r="30" spans="1:17" s="10" customFormat="1" ht="19.5">
      <c r="A30" s="31" t="s">
        <v>158</v>
      </c>
      <c r="B30" s="13">
        <v>14.026107</v>
      </c>
      <c r="C30" s="17">
        <v>73.410460786472456</v>
      </c>
      <c r="D30" s="17">
        <v>78.039885359764</v>
      </c>
      <c r="E30" s="17">
        <v>80.723135033882883</v>
      </c>
      <c r="F30" s="17">
        <v>85.758497335632171</v>
      </c>
      <c r="G30" s="17">
        <v>89.216517825216258</v>
      </c>
      <c r="H30" s="17">
        <v>91.13909135428257</v>
      </c>
      <c r="I30" s="17">
        <v>90.785751811340063</v>
      </c>
      <c r="J30" s="17">
        <v>100.0029598365184</v>
      </c>
      <c r="K30" s="21">
        <v>107.97195841666665</v>
      </c>
      <c r="L30" s="28">
        <v>103.81871082807612</v>
      </c>
      <c r="M30" s="28">
        <v>107.70294564991799</v>
      </c>
      <c r="N30" s="28">
        <v>128.62892427609304</v>
      </c>
      <c r="O30" s="28">
        <v>141.17390976049899</v>
      </c>
      <c r="P30" s="11">
        <f t="shared" si="0"/>
        <v>19.429346616195346</v>
      </c>
      <c r="Q30" s="11">
        <f t="shared" si="1"/>
        <v>9.7528495670841551</v>
      </c>
    </row>
    <row r="31" spans="1:17" s="10" customFormat="1" ht="17.25">
      <c r="A31" s="153" t="s">
        <v>199</v>
      </c>
      <c r="B31" s="153"/>
      <c r="C31" s="153"/>
      <c r="D31" s="153"/>
      <c r="E31" s="153"/>
      <c r="F31" s="153"/>
      <c r="G31" s="153"/>
      <c r="H31" s="153"/>
    </row>
  </sheetData>
  <mergeCells count="19">
    <mergeCell ref="A31:H31"/>
    <mergeCell ref="K3:K4"/>
    <mergeCell ref="N3:N4"/>
    <mergeCell ref="L3:L4"/>
    <mergeCell ref="A1:Q1"/>
    <mergeCell ref="A2:Q2"/>
    <mergeCell ref="A3:A4"/>
    <mergeCell ref="B3:B4"/>
    <mergeCell ref="C3:C4"/>
    <mergeCell ref="D3:D4"/>
    <mergeCell ref="E3:E4"/>
    <mergeCell ref="F3:F4"/>
    <mergeCell ref="P3:Q3"/>
    <mergeCell ref="G3:G4"/>
    <mergeCell ref="H3:H4"/>
    <mergeCell ref="M3:M4"/>
    <mergeCell ref="O3:O4"/>
    <mergeCell ref="I3:I4"/>
    <mergeCell ref="J3:J4"/>
  </mergeCells>
  <printOptions horizontalCentered="1"/>
  <pageMargins left="0.7" right="0.7" top="0.77" bottom="0.77" header="0.3" footer="0.3"/>
  <pageSetup paperSize="140" scale="6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  <pageSetUpPr fitToPage="1"/>
  </sheetPr>
  <dimension ref="A1:O18"/>
  <sheetViews>
    <sheetView showGridLines="0" view="pageBreakPreview" zoomScaleSheetLayoutView="100" workbookViewId="0">
      <pane xSplit="1" ySplit="3" topLeftCell="D4" activePane="bottomRight" state="frozen"/>
      <selection activeCell="I8" sqref="I8"/>
      <selection pane="topRight" activeCell="I8" sqref="I8"/>
      <selection pane="bottomLeft" activeCell="I8" sqref="I8"/>
      <selection pane="bottomRight" activeCell="A2" sqref="A2:O2"/>
    </sheetView>
  </sheetViews>
  <sheetFormatPr defaultRowHeight="23.25"/>
  <cols>
    <col min="1" max="1" width="11.42578125" style="6" bestFit="1" customWidth="1"/>
    <col min="2" max="3" width="11.140625" style="6" hidden="1" customWidth="1"/>
    <col min="4" max="13" width="11.140625" style="6" bestFit="1" customWidth="1"/>
    <col min="14" max="14" width="11.140625" style="6" customWidth="1"/>
    <col min="15" max="15" width="12" style="6" bestFit="1" customWidth="1"/>
    <col min="16" max="16384" width="9.140625" style="6"/>
  </cols>
  <sheetData>
    <row r="1" spans="1:15" s="7" customFormat="1" ht="30.75">
      <c r="A1" s="128" t="s">
        <v>205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4">
      <c r="A2" s="129" t="s">
        <v>93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>
      <c r="A3" s="93" t="s">
        <v>11</v>
      </c>
      <c r="B3" s="87" t="s">
        <v>23</v>
      </c>
      <c r="C3" s="87" t="s">
        <v>24</v>
      </c>
      <c r="D3" s="87" t="s">
        <v>25</v>
      </c>
      <c r="E3" s="87" t="s">
        <v>26</v>
      </c>
      <c r="F3" s="87" t="s">
        <v>75</v>
      </c>
      <c r="G3" s="87" t="s">
        <v>94</v>
      </c>
      <c r="H3" s="87" t="s">
        <v>95</v>
      </c>
      <c r="I3" s="87" t="s">
        <v>96</v>
      </c>
      <c r="J3" s="87" t="s">
        <v>97</v>
      </c>
      <c r="K3" s="87" t="s">
        <v>98</v>
      </c>
      <c r="L3" s="87" t="s">
        <v>169</v>
      </c>
      <c r="M3" s="87" t="s">
        <v>175</v>
      </c>
      <c r="N3" s="87" t="s">
        <v>173</v>
      </c>
      <c r="O3" s="87" t="s">
        <v>180</v>
      </c>
    </row>
    <row r="4" spans="1:15">
      <c r="A4" s="57" t="s">
        <v>13</v>
      </c>
      <c r="B4" s="20">
        <v>185.4</v>
      </c>
      <c r="C4" s="20">
        <v>241.9</v>
      </c>
      <c r="D4" s="20">
        <v>276.10000000000002</v>
      </c>
      <c r="E4" s="20">
        <v>301</v>
      </c>
      <c r="F4" s="20">
        <v>340.2</v>
      </c>
      <c r="G4" s="20">
        <v>361.5</v>
      </c>
      <c r="H4" s="20">
        <v>415.1</v>
      </c>
      <c r="I4" s="20">
        <v>438.4</v>
      </c>
      <c r="J4" s="20">
        <v>470.9</v>
      </c>
      <c r="K4" s="20">
        <v>534.20000000000005</v>
      </c>
      <c r="L4" s="20">
        <v>541.34728401056225</v>
      </c>
      <c r="M4" s="20">
        <v>568.70000000000005</v>
      </c>
      <c r="N4" s="20">
        <v>634.48189072009495</v>
      </c>
      <c r="O4" s="20">
        <v>668.49446036974916</v>
      </c>
    </row>
    <row r="5" spans="1:15">
      <c r="A5" s="57" t="s">
        <v>14</v>
      </c>
      <c r="B5" s="20">
        <v>187.9</v>
      </c>
      <c r="C5" s="20">
        <v>245.3</v>
      </c>
      <c r="D5" s="20">
        <v>278.39999999999998</v>
      </c>
      <c r="E5" s="20">
        <v>311.2</v>
      </c>
      <c r="F5" s="20">
        <v>340.4</v>
      </c>
      <c r="G5" s="20">
        <v>362.7</v>
      </c>
      <c r="H5" s="20">
        <v>417.5</v>
      </c>
      <c r="I5" s="20">
        <v>438.4</v>
      </c>
      <c r="J5" s="20">
        <v>474.8</v>
      </c>
      <c r="K5" s="20">
        <v>536</v>
      </c>
      <c r="L5" s="20">
        <v>542.48265449449218</v>
      </c>
      <c r="M5" s="20">
        <v>568.70000000000005</v>
      </c>
      <c r="N5" s="20">
        <v>635.12724021480369</v>
      </c>
      <c r="O5" s="20">
        <v>668.49446036974916</v>
      </c>
    </row>
    <row r="6" spans="1:15">
      <c r="A6" s="57" t="s">
        <v>15</v>
      </c>
      <c r="B6" s="20">
        <v>190.20366046560147</v>
      </c>
      <c r="C6" s="20">
        <v>247</v>
      </c>
      <c r="D6" s="20">
        <v>279</v>
      </c>
      <c r="E6" s="20">
        <v>311.2</v>
      </c>
      <c r="F6" s="20">
        <v>340.4</v>
      </c>
      <c r="G6" s="20">
        <v>368.4</v>
      </c>
      <c r="H6" s="20">
        <v>421.4</v>
      </c>
      <c r="I6" s="20">
        <v>441.1</v>
      </c>
      <c r="J6" s="20">
        <v>479.6</v>
      </c>
      <c r="K6" s="20">
        <v>537.5</v>
      </c>
      <c r="L6" s="20">
        <v>542.48265449449218</v>
      </c>
      <c r="M6" s="20">
        <v>569.17565848277206</v>
      </c>
      <c r="N6" s="20">
        <v>635.12724021480369</v>
      </c>
      <c r="O6" s="20">
        <v>671.01362475852727</v>
      </c>
    </row>
    <row r="7" spans="1:15">
      <c r="A7" s="57" t="s">
        <v>183</v>
      </c>
      <c r="B7" s="20">
        <v>190.58867182770024</v>
      </c>
      <c r="C7" s="20">
        <v>247</v>
      </c>
      <c r="D7" s="20">
        <v>280.5</v>
      </c>
      <c r="E7" s="20">
        <v>311.2</v>
      </c>
      <c r="F7" s="20">
        <v>340.4</v>
      </c>
      <c r="G7" s="20">
        <v>368.5</v>
      </c>
      <c r="H7" s="20">
        <v>421.4</v>
      </c>
      <c r="I7" s="20">
        <v>447.2</v>
      </c>
      <c r="J7" s="20">
        <v>487</v>
      </c>
      <c r="K7" s="2">
        <v>537.9</v>
      </c>
      <c r="L7" s="2">
        <v>542.48</v>
      </c>
      <c r="M7" s="2">
        <v>569.7643061383427</v>
      </c>
      <c r="N7" s="2">
        <v>635.12724021480369</v>
      </c>
      <c r="O7" s="2">
        <v>671.01362475852727</v>
      </c>
    </row>
    <row r="8" spans="1:15">
      <c r="A8" s="57" t="s">
        <v>182</v>
      </c>
      <c r="B8" s="20">
        <v>190.58867182770024</v>
      </c>
      <c r="C8" s="2">
        <v>249.7</v>
      </c>
      <c r="D8" s="20">
        <v>280.5</v>
      </c>
      <c r="E8" s="20">
        <v>314.10000000000002</v>
      </c>
      <c r="F8" s="20">
        <v>346.6</v>
      </c>
      <c r="G8" s="20">
        <v>369</v>
      </c>
      <c r="H8" s="20">
        <v>421.4</v>
      </c>
      <c r="I8" s="20">
        <v>447.2</v>
      </c>
      <c r="J8" s="20">
        <v>488.9</v>
      </c>
      <c r="K8" s="2">
        <v>537.97298541466432</v>
      </c>
      <c r="L8" s="2">
        <v>543.29999999999995</v>
      </c>
      <c r="M8" s="2">
        <v>578.79493234286156</v>
      </c>
      <c r="N8" s="2">
        <v>635.12724021480369</v>
      </c>
      <c r="O8" s="2">
        <v>671.01362475852727</v>
      </c>
    </row>
    <row r="9" spans="1:15">
      <c r="A9" s="57" t="s">
        <v>16</v>
      </c>
      <c r="B9" s="20">
        <v>190.6</v>
      </c>
      <c r="C9" s="2">
        <v>251.7</v>
      </c>
      <c r="D9" s="30">
        <v>282.2</v>
      </c>
      <c r="E9" s="20">
        <v>329.6</v>
      </c>
      <c r="F9" s="20">
        <v>353</v>
      </c>
      <c r="G9" s="20">
        <v>369.5</v>
      </c>
      <c r="H9" s="20">
        <v>421.6</v>
      </c>
      <c r="I9" s="20">
        <v>447.3</v>
      </c>
      <c r="J9" s="20">
        <v>488.9</v>
      </c>
      <c r="K9" s="2">
        <v>537.97298541466432</v>
      </c>
      <c r="L9" s="2">
        <v>547.23</v>
      </c>
      <c r="M9" s="2">
        <v>578.79493234286156</v>
      </c>
      <c r="N9" s="2">
        <v>638.23312969754124</v>
      </c>
      <c r="O9" s="2">
        <v>673.70487794246787</v>
      </c>
    </row>
    <row r="10" spans="1:15">
      <c r="A10" s="57" t="s">
        <v>17</v>
      </c>
      <c r="B10" s="20">
        <v>197.46556674395896</v>
      </c>
      <c r="C10" s="20">
        <v>256.89999999999998</v>
      </c>
      <c r="D10" s="20">
        <v>282.2</v>
      </c>
      <c r="E10" s="2">
        <v>330.4</v>
      </c>
      <c r="F10" s="2">
        <v>353</v>
      </c>
      <c r="G10" s="25">
        <v>369.5</v>
      </c>
      <c r="H10" s="20">
        <v>421.8</v>
      </c>
      <c r="I10" s="20">
        <v>449.5</v>
      </c>
      <c r="J10" s="20">
        <v>500.4</v>
      </c>
      <c r="K10" s="2">
        <v>537.97298541466432</v>
      </c>
      <c r="L10" s="2">
        <v>547.46884747454749</v>
      </c>
      <c r="M10" s="2">
        <v>578.79</v>
      </c>
      <c r="N10" s="2">
        <v>638.23312969754124</v>
      </c>
      <c r="O10" s="2">
        <v>673.70487794246787</v>
      </c>
    </row>
    <row r="11" spans="1:15">
      <c r="A11" s="57" t="s">
        <v>18</v>
      </c>
      <c r="B11" s="20">
        <v>202</v>
      </c>
      <c r="C11" s="20">
        <v>257.7</v>
      </c>
      <c r="D11" s="20">
        <v>282.39999999999998</v>
      </c>
      <c r="E11" s="2">
        <v>330.4</v>
      </c>
      <c r="F11" s="2">
        <v>353</v>
      </c>
      <c r="G11" s="25">
        <v>369.7</v>
      </c>
      <c r="H11" s="20">
        <v>421.8</v>
      </c>
      <c r="I11" s="20">
        <v>454.9</v>
      </c>
      <c r="J11" s="30">
        <v>500.4</v>
      </c>
      <c r="K11" s="2">
        <v>537.97298541466432</v>
      </c>
      <c r="L11" s="2">
        <v>548.12420031680244</v>
      </c>
      <c r="M11" s="2">
        <v>587.9</v>
      </c>
      <c r="N11" s="2">
        <v>638.23312969754124</v>
      </c>
      <c r="O11" s="2">
        <v>673.70487794246787</v>
      </c>
    </row>
    <row r="12" spans="1:15">
      <c r="A12" s="57" t="s">
        <v>19</v>
      </c>
      <c r="B12" s="20">
        <v>214.3</v>
      </c>
      <c r="C12" s="20">
        <v>259.89999999999998</v>
      </c>
      <c r="D12" s="20">
        <v>283.7</v>
      </c>
      <c r="E12" s="2">
        <v>330.4</v>
      </c>
      <c r="F12" s="2">
        <v>354</v>
      </c>
      <c r="G12" s="20">
        <v>372.8</v>
      </c>
      <c r="H12" s="20">
        <v>427.6</v>
      </c>
      <c r="I12" s="20">
        <v>456.5</v>
      </c>
      <c r="J12" s="20">
        <v>500.5</v>
      </c>
      <c r="K12" s="20">
        <v>537.97</v>
      </c>
      <c r="L12" s="20">
        <v>548.12420031680244</v>
      </c>
      <c r="M12" s="20">
        <v>594.84610572452118</v>
      </c>
      <c r="N12" s="20">
        <v>639.55823471534973</v>
      </c>
      <c r="O12" s="20"/>
    </row>
    <row r="13" spans="1:15">
      <c r="A13" s="57" t="s">
        <v>20</v>
      </c>
      <c r="B13" s="20">
        <v>214.3</v>
      </c>
      <c r="C13" s="20">
        <v>262.84409052049881</v>
      </c>
      <c r="D13" s="20">
        <v>286.10000000000002</v>
      </c>
      <c r="E13" s="20">
        <v>330.4</v>
      </c>
      <c r="F13" s="20">
        <v>354.4</v>
      </c>
      <c r="G13" s="20">
        <v>373.7</v>
      </c>
      <c r="H13" s="20">
        <v>429.5</v>
      </c>
      <c r="I13" s="20">
        <v>456.9</v>
      </c>
      <c r="J13" s="20">
        <v>500.5</v>
      </c>
      <c r="K13" s="20">
        <v>537.97</v>
      </c>
      <c r="L13" s="20">
        <v>548.12</v>
      </c>
      <c r="M13" s="20">
        <v>594.85</v>
      </c>
      <c r="N13" s="20">
        <v>640.30012470930535</v>
      </c>
      <c r="O13" s="20"/>
    </row>
    <row r="14" spans="1:15">
      <c r="A14" s="57" t="s">
        <v>21</v>
      </c>
      <c r="B14" s="20">
        <v>216.6</v>
      </c>
      <c r="C14" s="20">
        <v>262.8</v>
      </c>
      <c r="D14" s="20">
        <v>286.8</v>
      </c>
      <c r="E14" s="20">
        <v>330.4</v>
      </c>
      <c r="F14" s="20">
        <v>355.3</v>
      </c>
      <c r="G14" s="20">
        <v>373.7</v>
      </c>
      <c r="H14" s="20">
        <v>429.7</v>
      </c>
      <c r="I14" s="20">
        <v>456.9</v>
      </c>
      <c r="J14" s="20">
        <v>500.5</v>
      </c>
      <c r="K14" s="20">
        <v>537.97298541466432</v>
      </c>
      <c r="L14" s="20">
        <v>548.23374531680236</v>
      </c>
      <c r="M14" s="20">
        <v>594.85045274833067</v>
      </c>
      <c r="N14" s="20">
        <v>655.14228886303533</v>
      </c>
      <c r="O14" s="20"/>
    </row>
    <row r="15" spans="1:15">
      <c r="A15" s="57" t="s">
        <v>22</v>
      </c>
      <c r="B15" s="2">
        <v>216.6</v>
      </c>
      <c r="C15" s="2">
        <v>270.39999999999998</v>
      </c>
      <c r="D15" s="20">
        <v>292.5</v>
      </c>
      <c r="E15" s="20">
        <v>330.8</v>
      </c>
      <c r="F15" s="20">
        <v>356.9</v>
      </c>
      <c r="G15" s="20">
        <v>378.8</v>
      </c>
      <c r="H15" s="20">
        <v>429.7</v>
      </c>
      <c r="I15" s="20">
        <v>458.8</v>
      </c>
      <c r="J15" s="20">
        <v>500.5</v>
      </c>
      <c r="K15" s="20">
        <v>537.97298541466432</v>
      </c>
      <c r="L15" s="20">
        <v>552.41999999999996</v>
      </c>
      <c r="M15" s="20">
        <v>602.62932662079254</v>
      </c>
      <c r="N15" s="20">
        <v>655.14228886303533</v>
      </c>
      <c r="O15" s="20"/>
    </row>
    <row r="16" spans="1:15" s="8" customFormat="1" ht="19.5">
      <c r="A16" s="55" t="s">
        <v>186</v>
      </c>
      <c r="B16" s="17">
        <v>199.71666666666667</v>
      </c>
      <c r="C16" s="17">
        <v>254.42500000000004</v>
      </c>
      <c r="D16" s="17">
        <v>282.53333333333336</v>
      </c>
      <c r="E16" s="17">
        <v>321.75833333333338</v>
      </c>
      <c r="F16" s="11">
        <v>348.9666666666667</v>
      </c>
      <c r="G16" s="11">
        <v>369.81666666666661</v>
      </c>
      <c r="H16" s="11">
        <v>423.20833333333331</v>
      </c>
      <c r="I16" s="11">
        <v>449.42500000000001</v>
      </c>
      <c r="J16" s="11">
        <v>491.1</v>
      </c>
      <c r="K16" s="11">
        <v>537.4</v>
      </c>
      <c r="L16" s="11">
        <v>545.98446553537508</v>
      </c>
      <c r="M16" s="11">
        <v>582.31630953337356</v>
      </c>
      <c r="N16" s="11">
        <v>639.99</v>
      </c>
      <c r="O16" s="11">
        <v>671.39305360531046</v>
      </c>
    </row>
    <row r="17" spans="1:15" s="8" customFormat="1" ht="19.5">
      <c r="A17" s="55" t="s">
        <v>184</v>
      </c>
      <c r="B17" s="17">
        <v>18.012605869608052</v>
      </c>
      <c r="C17" s="17">
        <v>27.392973378953542</v>
      </c>
      <c r="D17" s="17">
        <f t="shared" ref="D17:I17" si="0">D16/C16*100-100</f>
        <v>11.047787494677536</v>
      </c>
      <c r="E17" s="17">
        <f t="shared" si="0"/>
        <v>13.883317602642762</v>
      </c>
      <c r="F17" s="17">
        <f t="shared" si="0"/>
        <v>8.4561394421278919</v>
      </c>
      <c r="G17" s="17">
        <f t="shared" si="0"/>
        <v>5.9747826917566016</v>
      </c>
      <c r="H17" s="17">
        <f t="shared" si="0"/>
        <v>14.43733381405201</v>
      </c>
      <c r="I17" s="17">
        <f t="shared" si="0"/>
        <v>6.1947425420892017</v>
      </c>
      <c r="J17" s="17">
        <v>9.3000000000000007</v>
      </c>
      <c r="K17" s="17">
        <v>9.4</v>
      </c>
      <c r="L17" s="17">
        <v>1.6003426083789065</v>
      </c>
      <c r="M17" s="17">
        <v>6.6456730699063931</v>
      </c>
      <c r="N17" s="17">
        <v>9.9</v>
      </c>
      <c r="O17" s="17">
        <v>5.53</v>
      </c>
    </row>
    <row r="18" spans="1:15" s="114" customFormat="1" ht="17.25">
      <c r="A18" s="113" t="s">
        <v>199</v>
      </c>
      <c r="B18" s="113"/>
      <c r="C18" s="113"/>
      <c r="D18" s="113"/>
      <c r="E18" s="113"/>
      <c r="F18" s="113"/>
      <c r="G18" s="113"/>
      <c r="H18" s="113"/>
      <c r="I18" s="10"/>
      <c r="J18" s="163" t="s">
        <v>219</v>
      </c>
      <c r="K18" s="163"/>
      <c r="L18" s="163"/>
      <c r="M18" s="163"/>
      <c r="N18" s="163"/>
      <c r="O18" s="163"/>
    </row>
  </sheetData>
  <mergeCells count="3">
    <mergeCell ref="A1:O1"/>
    <mergeCell ref="A2:O2"/>
    <mergeCell ref="J18:O18"/>
  </mergeCells>
  <printOptions horizontalCentered="1"/>
  <pageMargins left="0.7" right="0.7" top="0.77" bottom="0.77" header="0.3" footer="0.3"/>
  <pageSetup paperSize="140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A1:W44"/>
  <sheetViews>
    <sheetView showGridLines="0" view="pageBreakPreview" zoomScaleSheetLayoutView="100" workbookViewId="0">
      <pane xSplit="3" ySplit="4" topLeftCell="G17" activePane="bottomRight" state="frozen"/>
      <selection activeCell="I8" sqref="I8"/>
      <selection pane="topRight" activeCell="I8" sqref="I8"/>
      <selection pane="bottomLeft" activeCell="I8" sqref="I8"/>
      <selection pane="bottomRight" sqref="A1:R1"/>
    </sheetView>
  </sheetViews>
  <sheetFormatPr defaultRowHeight="23.25"/>
  <cols>
    <col min="1" max="1" width="6" style="5" bestFit="1" customWidth="1"/>
    <col min="2" max="2" width="21.5703125" style="38" bestFit="1" customWidth="1"/>
    <col min="3" max="3" width="7.7109375" style="38" bestFit="1" customWidth="1"/>
    <col min="4" max="6" width="11.140625" style="38" hidden="1" customWidth="1"/>
    <col min="7" max="14" width="11.140625" style="38" bestFit="1" customWidth="1"/>
    <col min="15" max="16" width="11.140625" style="38" customWidth="1"/>
    <col min="17" max="18" width="11.140625" style="33" bestFit="1" customWidth="1"/>
    <col min="19" max="16384" width="9.140625" style="38"/>
  </cols>
  <sheetData>
    <row r="1" spans="1:23" s="39" customFormat="1" ht="40.5">
      <c r="A1" s="128" t="s">
        <v>206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3" ht="24">
      <c r="A2" s="129" t="s">
        <v>93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23">
      <c r="A3" s="139" t="s">
        <v>99</v>
      </c>
      <c r="B3" s="139" t="s">
        <v>91</v>
      </c>
      <c r="C3" s="141" t="s">
        <v>181</v>
      </c>
      <c r="D3" s="162" t="s">
        <v>8</v>
      </c>
      <c r="E3" s="162" t="s">
        <v>9</v>
      </c>
      <c r="F3" s="162" t="s">
        <v>0</v>
      </c>
      <c r="G3" s="162" t="s">
        <v>1</v>
      </c>
      <c r="H3" s="162" t="s">
        <v>2</v>
      </c>
      <c r="I3" s="162" t="s">
        <v>3</v>
      </c>
      <c r="J3" s="162" t="s">
        <v>4</v>
      </c>
      <c r="K3" s="162" t="s">
        <v>5</v>
      </c>
      <c r="L3" s="162" t="s">
        <v>6</v>
      </c>
      <c r="M3" s="162" t="s">
        <v>7</v>
      </c>
      <c r="N3" s="139" t="s">
        <v>10</v>
      </c>
      <c r="O3" s="139" t="s">
        <v>166</v>
      </c>
      <c r="P3" s="139" t="s">
        <v>173</v>
      </c>
      <c r="Q3" s="151" t="s">
        <v>188</v>
      </c>
      <c r="R3" s="151"/>
    </row>
    <row r="4" spans="1:2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62"/>
      <c r="O4" s="139"/>
      <c r="P4" s="139"/>
      <c r="Q4" s="96" t="s">
        <v>166</v>
      </c>
      <c r="R4" s="96" t="s">
        <v>173</v>
      </c>
    </row>
    <row r="5" spans="1:23">
      <c r="A5" s="57"/>
      <c r="B5" s="43" t="s">
        <v>92</v>
      </c>
      <c r="C5" s="11">
        <v>100</v>
      </c>
      <c r="D5" s="11">
        <v>199.7</v>
      </c>
      <c r="E5" s="11">
        <v>254.4</v>
      </c>
      <c r="F5" s="11">
        <v>282.53333333333336</v>
      </c>
      <c r="G5" s="11">
        <v>321.75833333333338</v>
      </c>
      <c r="H5" s="11">
        <v>348.9666666666667</v>
      </c>
      <c r="I5" s="11">
        <v>369.81666666666661</v>
      </c>
      <c r="J5" s="11">
        <v>423.20833333333331</v>
      </c>
      <c r="K5" s="11">
        <v>449.42500000000001</v>
      </c>
      <c r="L5" s="11">
        <v>491.07500000000005</v>
      </c>
      <c r="M5" s="11">
        <v>537.45000000000005</v>
      </c>
      <c r="N5" s="11">
        <v>545.99</v>
      </c>
      <c r="O5" s="11">
        <v>582.32000000000005</v>
      </c>
      <c r="P5" s="11">
        <v>639.99</v>
      </c>
      <c r="Q5" s="11">
        <f>O5/N5*100-100</f>
        <v>6.6539680213923305</v>
      </c>
      <c r="R5" s="11">
        <f>P5/O5*100-100</f>
        <v>9.903489490314584</v>
      </c>
      <c r="S5" s="44"/>
      <c r="T5" s="44"/>
      <c r="U5" s="44"/>
      <c r="V5" s="44"/>
      <c r="W5" s="44"/>
    </row>
    <row r="6" spans="1:23">
      <c r="A6" s="83">
        <v>1</v>
      </c>
      <c r="B6" s="43" t="s">
        <v>100</v>
      </c>
      <c r="C6" s="11">
        <v>26.97</v>
      </c>
      <c r="D6" s="11">
        <v>157</v>
      </c>
      <c r="E6" s="11">
        <v>187.3</v>
      </c>
      <c r="F6" s="11">
        <v>204.90000000000006</v>
      </c>
      <c r="G6" s="11">
        <v>256.26666666666659</v>
      </c>
      <c r="H6" s="11">
        <v>278.64166666666659</v>
      </c>
      <c r="I6" s="11">
        <v>284.40000000000003</v>
      </c>
      <c r="J6" s="11">
        <v>336.35000000000008</v>
      </c>
      <c r="K6" s="11">
        <v>368.59999999999997</v>
      </c>
      <c r="L6" s="11">
        <v>393.09999999999997</v>
      </c>
      <c r="M6" s="11">
        <v>446.04</v>
      </c>
      <c r="N6" s="11">
        <v>446.42</v>
      </c>
      <c r="O6" s="11">
        <v>488.57</v>
      </c>
      <c r="P6" s="11">
        <v>549.12</v>
      </c>
      <c r="Q6" s="11">
        <f t="shared" ref="Q6:Q31" si="0">O6/N6*100-100</f>
        <v>9.4417812822006084</v>
      </c>
      <c r="R6" s="11">
        <f t="shared" ref="R6:R31" si="1">P6/O6*100-100</f>
        <v>12.393311091552903</v>
      </c>
      <c r="S6" s="44"/>
      <c r="T6" s="44"/>
      <c r="U6" s="44"/>
      <c r="V6" s="44"/>
      <c r="W6" s="44"/>
    </row>
    <row r="7" spans="1:23">
      <c r="A7" s="84">
        <v>1.1000000000000001</v>
      </c>
      <c r="B7" s="32" t="s">
        <v>101</v>
      </c>
      <c r="C7" s="2">
        <v>2.82</v>
      </c>
      <c r="D7" s="2">
        <v>199.3</v>
      </c>
      <c r="E7" s="2">
        <v>236.5</v>
      </c>
      <c r="F7" s="2">
        <v>236.5</v>
      </c>
      <c r="G7" s="2">
        <v>309.56666666666661</v>
      </c>
      <c r="H7" s="2">
        <v>340.69999999999993</v>
      </c>
      <c r="I7" s="2">
        <v>340.69999999999993</v>
      </c>
      <c r="J7" s="2">
        <v>423.19999999999987</v>
      </c>
      <c r="K7" s="2">
        <v>423.19999999999987</v>
      </c>
      <c r="L7" s="2">
        <v>454.39999999999992</v>
      </c>
      <c r="M7" s="2">
        <v>541.79999999999995</v>
      </c>
      <c r="N7" s="2">
        <v>541.79999999999995</v>
      </c>
      <c r="O7" s="2">
        <v>580.07000000000005</v>
      </c>
      <c r="P7" s="2">
        <v>661.38</v>
      </c>
      <c r="Q7" s="2">
        <f t="shared" si="0"/>
        <v>7.0634920634920775</v>
      </c>
      <c r="R7" s="2">
        <f t="shared" si="1"/>
        <v>14.017273777302734</v>
      </c>
      <c r="S7" s="44"/>
      <c r="T7" s="44"/>
      <c r="U7" s="44"/>
      <c r="V7" s="44"/>
      <c r="W7" s="44"/>
    </row>
    <row r="8" spans="1:23">
      <c r="A8" s="84">
        <v>1.2</v>
      </c>
      <c r="B8" s="32" t="s">
        <v>102</v>
      </c>
      <c r="C8" s="2">
        <v>1.1399999999999999</v>
      </c>
      <c r="D8" s="2">
        <v>164.1</v>
      </c>
      <c r="E8" s="2">
        <v>208.6</v>
      </c>
      <c r="F8" s="2">
        <v>210</v>
      </c>
      <c r="G8" s="2">
        <v>263.39166666666671</v>
      </c>
      <c r="H8" s="2">
        <v>287.24999999999994</v>
      </c>
      <c r="I8" s="2">
        <v>290.09999999999997</v>
      </c>
      <c r="J8" s="2">
        <v>350.56666666666661</v>
      </c>
      <c r="K8" s="2">
        <v>353.09999999999997</v>
      </c>
      <c r="L8" s="2">
        <v>373.5</v>
      </c>
      <c r="M8" s="2">
        <v>441.98</v>
      </c>
      <c r="N8" s="2">
        <v>442.09</v>
      </c>
      <c r="O8" s="2">
        <v>486.7</v>
      </c>
      <c r="P8" s="2">
        <v>583.32000000000005</v>
      </c>
      <c r="Q8" s="2">
        <f t="shared" si="0"/>
        <v>10.090705512452217</v>
      </c>
      <c r="R8" s="2">
        <f t="shared" si="1"/>
        <v>19.8520649270598</v>
      </c>
    </row>
    <row r="9" spans="1:23">
      <c r="A9" s="84">
        <v>1.3</v>
      </c>
      <c r="B9" s="32" t="s">
        <v>103</v>
      </c>
      <c r="C9" s="2">
        <v>0.55000000000000004</v>
      </c>
      <c r="D9" s="2">
        <v>204.1</v>
      </c>
      <c r="E9" s="2">
        <v>290.60000000000002</v>
      </c>
      <c r="F9" s="2">
        <v>290.59999999999997</v>
      </c>
      <c r="G9" s="2">
        <v>417.55833333333339</v>
      </c>
      <c r="H9" s="2">
        <v>446.18333333333334</v>
      </c>
      <c r="I9" s="2">
        <v>457.69999999999987</v>
      </c>
      <c r="J9" s="2">
        <v>494.90000000000009</v>
      </c>
      <c r="K9" s="2">
        <v>523.19999999999993</v>
      </c>
      <c r="L9" s="2">
        <v>529.19999999999993</v>
      </c>
      <c r="M9" s="2">
        <v>653.5</v>
      </c>
      <c r="N9" s="2">
        <v>663.85</v>
      </c>
      <c r="O9" s="2">
        <v>851.35</v>
      </c>
      <c r="P9" s="2">
        <v>1064.54</v>
      </c>
      <c r="Q9" s="2">
        <f t="shared" si="0"/>
        <v>28.244332303984322</v>
      </c>
      <c r="R9" s="2">
        <f t="shared" si="1"/>
        <v>25.041404827626707</v>
      </c>
    </row>
    <row r="10" spans="1:23">
      <c r="A10" s="84">
        <v>1.4</v>
      </c>
      <c r="B10" s="32" t="s">
        <v>104</v>
      </c>
      <c r="C10" s="2">
        <v>4.01</v>
      </c>
      <c r="D10" s="2">
        <v>180.2</v>
      </c>
      <c r="E10" s="2">
        <v>227.9</v>
      </c>
      <c r="F10" s="2">
        <v>227.90000000000006</v>
      </c>
      <c r="G10" s="2">
        <v>304.93333333333334</v>
      </c>
      <c r="H10" s="2">
        <v>332.40000000000003</v>
      </c>
      <c r="I10" s="2">
        <v>332.40000000000003</v>
      </c>
      <c r="J10" s="2">
        <v>410.80000000000013</v>
      </c>
      <c r="K10" s="2">
        <v>410.80000000000013</v>
      </c>
      <c r="L10" s="2">
        <v>443.89999999999992</v>
      </c>
      <c r="M10" s="2">
        <v>483.76</v>
      </c>
      <c r="N10" s="2">
        <v>483.76</v>
      </c>
      <c r="O10" s="2">
        <v>561.72</v>
      </c>
      <c r="P10" s="2">
        <v>658.86</v>
      </c>
      <c r="Q10" s="2">
        <f t="shared" si="0"/>
        <v>16.115429138415749</v>
      </c>
      <c r="R10" s="2">
        <f t="shared" si="1"/>
        <v>17.293313394573801</v>
      </c>
    </row>
    <row r="11" spans="1:23" s="45" customFormat="1" ht="19.5">
      <c r="A11" s="84">
        <v>1.5</v>
      </c>
      <c r="B11" s="32" t="s">
        <v>72</v>
      </c>
      <c r="C11" s="2">
        <v>10.55</v>
      </c>
      <c r="D11" s="2">
        <v>174.5</v>
      </c>
      <c r="E11" s="2">
        <v>207.8</v>
      </c>
      <c r="F11" s="2">
        <v>207.80000000000004</v>
      </c>
      <c r="G11" s="2">
        <v>268.05833333333328</v>
      </c>
      <c r="H11" s="2">
        <v>295.80000000000007</v>
      </c>
      <c r="I11" s="2">
        <v>300.19999999999993</v>
      </c>
      <c r="J11" s="2">
        <v>362.40000000000003</v>
      </c>
      <c r="K11" s="2">
        <v>383.40000000000003</v>
      </c>
      <c r="L11" s="2">
        <v>422.69999999999987</v>
      </c>
      <c r="M11" s="2">
        <v>466.92</v>
      </c>
      <c r="N11" s="2">
        <v>467.34</v>
      </c>
      <c r="O11" s="2">
        <v>509.95</v>
      </c>
      <c r="P11" s="2">
        <v>567.64</v>
      </c>
      <c r="Q11" s="2">
        <f t="shared" si="0"/>
        <v>9.1175589506569139</v>
      </c>
      <c r="R11" s="2">
        <f t="shared" si="1"/>
        <v>11.312873811157957</v>
      </c>
    </row>
    <row r="12" spans="1:23" s="45" customFormat="1" ht="19.5">
      <c r="A12" s="84">
        <v>1.6</v>
      </c>
      <c r="B12" s="32" t="s">
        <v>129</v>
      </c>
      <c r="C12" s="2">
        <v>7.9</v>
      </c>
      <c r="D12" s="2">
        <v>102.5</v>
      </c>
      <c r="E12" s="2">
        <v>111.3</v>
      </c>
      <c r="F12" s="2">
        <v>171.20000000000002</v>
      </c>
      <c r="G12" s="2">
        <v>184.39999999999998</v>
      </c>
      <c r="H12" s="2">
        <v>193.29999999999998</v>
      </c>
      <c r="I12" s="2">
        <v>206</v>
      </c>
      <c r="J12" s="2">
        <v>219.69999999999996</v>
      </c>
      <c r="K12" s="2">
        <v>299.40000000000003</v>
      </c>
      <c r="L12" s="2">
        <v>299.40000000000003</v>
      </c>
      <c r="M12" s="2">
        <v>350.97</v>
      </c>
      <c r="N12" s="2">
        <v>350.97</v>
      </c>
      <c r="O12" s="2">
        <v>365.22</v>
      </c>
      <c r="P12" s="2">
        <v>387.81</v>
      </c>
      <c r="Q12" s="2">
        <f t="shared" si="0"/>
        <v>4.0601760834259295</v>
      </c>
      <c r="R12" s="2">
        <f t="shared" si="1"/>
        <v>6.1853129620502756</v>
      </c>
    </row>
    <row r="13" spans="1:23" s="45" customFormat="1" ht="19.5">
      <c r="A13" s="83">
        <v>2</v>
      </c>
      <c r="B13" s="43" t="s">
        <v>105</v>
      </c>
      <c r="C13" s="11">
        <v>73.03</v>
      </c>
      <c r="D13" s="11">
        <v>215.5</v>
      </c>
      <c r="E13" s="11">
        <v>279.2</v>
      </c>
      <c r="F13" s="11">
        <v>311.20833333333331</v>
      </c>
      <c r="G13" s="11">
        <v>345.92500000000001</v>
      </c>
      <c r="H13" s="11">
        <v>374.93333333333339</v>
      </c>
      <c r="I13" s="11">
        <v>401.33333333333331</v>
      </c>
      <c r="J13" s="11">
        <v>455.29999999999995</v>
      </c>
      <c r="K13" s="11">
        <v>479.29166666666674</v>
      </c>
      <c r="L13" s="11">
        <v>527.26666666666665</v>
      </c>
      <c r="M13" s="11">
        <v>571.21</v>
      </c>
      <c r="N13" s="11">
        <v>582.76</v>
      </c>
      <c r="O13" s="11">
        <v>616.94000000000005</v>
      </c>
      <c r="P13" s="11">
        <v>673.54</v>
      </c>
      <c r="Q13" s="11">
        <f t="shared" si="0"/>
        <v>5.8651932184776001</v>
      </c>
      <c r="R13" s="11">
        <f t="shared" si="1"/>
        <v>9.1743119266054975</v>
      </c>
    </row>
    <row r="14" spans="1:23">
      <c r="A14" s="84">
        <v>2.1</v>
      </c>
      <c r="B14" s="32" t="s">
        <v>106</v>
      </c>
      <c r="C14" s="2">
        <v>39.49</v>
      </c>
      <c r="D14" s="2">
        <v>247.8</v>
      </c>
      <c r="E14" s="2">
        <v>320</v>
      </c>
      <c r="F14" s="2">
        <v>360.55833333333322</v>
      </c>
      <c r="G14" s="2">
        <v>392.35833333333335</v>
      </c>
      <c r="H14" s="2">
        <v>422.65000000000003</v>
      </c>
      <c r="I14" s="2">
        <v>457.52499999999992</v>
      </c>
      <c r="J14" s="2">
        <v>517.30000000000007</v>
      </c>
      <c r="K14" s="2">
        <v>546.30000000000007</v>
      </c>
      <c r="L14" s="2">
        <v>608.98333333333346</v>
      </c>
      <c r="M14" s="2">
        <v>654.26</v>
      </c>
      <c r="N14" s="2">
        <v>668.67</v>
      </c>
      <c r="O14" s="2">
        <v>697.52</v>
      </c>
      <c r="P14" s="2">
        <v>742.21</v>
      </c>
      <c r="Q14" s="2">
        <f t="shared" si="0"/>
        <v>4.3145348228573113</v>
      </c>
      <c r="R14" s="2">
        <f t="shared" si="1"/>
        <v>6.4069847459571179</v>
      </c>
    </row>
    <row r="15" spans="1:23">
      <c r="A15" s="85"/>
      <c r="B15" s="32" t="s">
        <v>107</v>
      </c>
      <c r="C15" s="2">
        <v>20.49</v>
      </c>
      <c r="D15" s="2">
        <v>251.8</v>
      </c>
      <c r="E15" s="2">
        <v>322.39999999999998</v>
      </c>
      <c r="F15" s="2">
        <v>354.39999999999992</v>
      </c>
      <c r="G15" s="2">
        <v>377.75833333333338</v>
      </c>
      <c r="H15" s="2">
        <v>416.07500000000005</v>
      </c>
      <c r="I15" s="2">
        <v>450.95</v>
      </c>
      <c r="J15" s="2">
        <v>498.02500000000009</v>
      </c>
      <c r="K15" s="2">
        <v>523.01666666666665</v>
      </c>
      <c r="L15" s="2">
        <v>580.09999999999991</v>
      </c>
      <c r="M15" s="2">
        <v>633.05999999999995</v>
      </c>
      <c r="N15" s="2">
        <v>649.52</v>
      </c>
      <c r="O15" s="2">
        <v>661.07</v>
      </c>
      <c r="P15" s="2">
        <v>697.66</v>
      </c>
      <c r="Q15" s="2">
        <f t="shared" si="0"/>
        <v>1.7782362359896666</v>
      </c>
      <c r="R15" s="2">
        <f t="shared" si="1"/>
        <v>5.5349660399050009</v>
      </c>
    </row>
    <row r="16" spans="1:23">
      <c r="A16" s="85"/>
      <c r="B16" s="32" t="s">
        <v>108</v>
      </c>
      <c r="C16" s="2">
        <v>19</v>
      </c>
      <c r="D16" s="2">
        <v>243.4</v>
      </c>
      <c r="E16" s="2">
        <v>317.39999999999998</v>
      </c>
      <c r="F16" s="2">
        <v>367.1583333333333</v>
      </c>
      <c r="G16" s="2">
        <v>408.07499999999999</v>
      </c>
      <c r="H16" s="2">
        <v>429.8</v>
      </c>
      <c r="I16" s="2">
        <v>464.61666666666662</v>
      </c>
      <c r="J16" s="2">
        <v>538.1583333333333</v>
      </c>
      <c r="K16" s="2">
        <v>571.39166666666654</v>
      </c>
      <c r="L16" s="2">
        <v>640.11666666666679</v>
      </c>
      <c r="M16" s="2">
        <v>677.14</v>
      </c>
      <c r="N16" s="2">
        <v>689.34</v>
      </c>
      <c r="O16" s="2">
        <v>736.85</v>
      </c>
      <c r="P16" s="2">
        <v>790.29</v>
      </c>
      <c r="Q16" s="2">
        <f t="shared" si="0"/>
        <v>6.8920996895581226</v>
      </c>
      <c r="R16" s="2">
        <f t="shared" si="1"/>
        <v>7.2524937232815319</v>
      </c>
    </row>
    <row r="17" spans="1:18">
      <c r="A17" s="84">
        <v>2.2000000000000002</v>
      </c>
      <c r="B17" s="32" t="s">
        <v>109</v>
      </c>
      <c r="C17" s="2">
        <v>25.25</v>
      </c>
      <c r="D17" s="2">
        <v>173.3</v>
      </c>
      <c r="E17" s="2">
        <v>225</v>
      </c>
      <c r="F17" s="2">
        <v>248.17499999999998</v>
      </c>
      <c r="G17" s="2">
        <v>293.10833333333341</v>
      </c>
      <c r="H17" s="2">
        <v>317.40833333333325</v>
      </c>
      <c r="I17" s="2">
        <v>328.94999999999993</v>
      </c>
      <c r="J17" s="2">
        <v>374.59999999999997</v>
      </c>
      <c r="K17" s="2">
        <v>391.79999999999995</v>
      </c>
      <c r="L17" s="2">
        <v>419.05833333333334</v>
      </c>
      <c r="M17" s="2">
        <v>464.88</v>
      </c>
      <c r="N17" s="2">
        <v>472.82</v>
      </c>
      <c r="O17" s="2">
        <v>518.73</v>
      </c>
      <c r="P17" s="2">
        <v>598.14</v>
      </c>
      <c r="Q17" s="2">
        <f t="shared" si="0"/>
        <v>9.7098261494860765</v>
      </c>
      <c r="R17" s="2">
        <f t="shared" si="1"/>
        <v>15.308542016077723</v>
      </c>
    </row>
    <row r="18" spans="1:18">
      <c r="A18" s="85"/>
      <c r="B18" s="32" t="s">
        <v>110</v>
      </c>
      <c r="C18" s="2">
        <v>6.31</v>
      </c>
      <c r="D18" s="2">
        <v>169.5</v>
      </c>
      <c r="E18" s="2">
        <v>214</v>
      </c>
      <c r="F18" s="2">
        <v>233.82500000000002</v>
      </c>
      <c r="G18" s="2">
        <v>272.58333333333331</v>
      </c>
      <c r="H18" s="2">
        <v>300.38333333333333</v>
      </c>
      <c r="I18" s="2">
        <v>319.79166666666663</v>
      </c>
      <c r="J18" s="2">
        <v>356.9083333333333</v>
      </c>
      <c r="K18" s="2">
        <v>360.05000000000013</v>
      </c>
      <c r="L18" s="2">
        <v>392.75833333333327</v>
      </c>
      <c r="M18" s="2">
        <v>444.39</v>
      </c>
      <c r="N18" s="2">
        <v>450.7</v>
      </c>
      <c r="O18" s="2">
        <v>490.8</v>
      </c>
      <c r="P18" s="2">
        <v>576.53</v>
      </c>
      <c r="Q18" s="2">
        <f t="shared" si="0"/>
        <v>8.8972709119148163</v>
      </c>
      <c r="R18" s="2">
        <f t="shared" si="1"/>
        <v>17.467400162999169</v>
      </c>
    </row>
    <row r="19" spans="1:18">
      <c r="A19" s="85"/>
      <c r="B19" s="32" t="s">
        <v>111</v>
      </c>
      <c r="C19" s="2">
        <v>6.31</v>
      </c>
      <c r="D19" s="2">
        <v>168.6</v>
      </c>
      <c r="E19" s="2">
        <v>220.4</v>
      </c>
      <c r="F19" s="2">
        <v>242.2166666666667</v>
      </c>
      <c r="G19" s="2">
        <v>289.96666666666675</v>
      </c>
      <c r="H19" s="2">
        <v>314.25</v>
      </c>
      <c r="I19" s="2">
        <v>326.88333333333327</v>
      </c>
      <c r="J19" s="2">
        <v>370.09999999999997</v>
      </c>
      <c r="K19" s="2">
        <v>372.84999999999997</v>
      </c>
      <c r="L19" s="2">
        <v>400.2</v>
      </c>
      <c r="M19" s="2">
        <v>442.94</v>
      </c>
      <c r="N19" s="2">
        <v>451.64</v>
      </c>
      <c r="O19" s="2">
        <v>493.92</v>
      </c>
      <c r="P19" s="2">
        <v>570.53</v>
      </c>
      <c r="Q19" s="2">
        <f t="shared" si="0"/>
        <v>9.3614383137011714</v>
      </c>
      <c r="R19" s="2">
        <f t="shared" si="1"/>
        <v>15.510609005506964</v>
      </c>
    </row>
    <row r="20" spans="1:18">
      <c r="A20" s="85"/>
      <c r="B20" s="32" t="s">
        <v>112</v>
      </c>
      <c r="C20" s="2">
        <v>6.31</v>
      </c>
      <c r="D20" s="2">
        <v>169.5</v>
      </c>
      <c r="E20" s="2">
        <v>221.8</v>
      </c>
      <c r="F20" s="2">
        <v>246.85833333333335</v>
      </c>
      <c r="G20" s="2">
        <v>290.07499999999999</v>
      </c>
      <c r="H20" s="2">
        <v>315.81666666666672</v>
      </c>
      <c r="I20" s="2">
        <v>323.27500000000003</v>
      </c>
      <c r="J20" s="2">
        <v>363.75</v>
      </c>
      <c r="K20" s="2">
        <v>366.60000000000008</v>
      </c>
      <c r="L20" s="2">
        <v>398.79999999999995</v>
      </c>
      <c r="M20" s="2">
        <v>446.4</v>
      </c>
      <c r="N20" s="2">
        <v>454.59</v>
      </c>
      <c r="O20" s="2">
        <v>505.12</v>
      </c>
      <c r="P20" s="2">
        <v>578.5</v>
      </c>
      <c r="Q20" s="2">
        <f t="shared" si="0"/>
        <v>11.115510679953374</v>
      </c>
      <c r="R20" s="2">
        <f t="shared" si="1"/>
        <v>14.527241051631307</v>
      </c>
    </row>
    <row r="21" spans="1:18">
      <c r="A21" s="85"/>
      <c r="B21" s="32" t="s">
        <v>113</v>
      </c>
      <c r="C21" s="2">
        <v>6.32</v>
      </c>
      <c r="D21" s="2">
        <v>185.6</v>
      </c>
      <c r="E21" s="2">
        <v>243.7</v>
      </c>
      <c r="F21" s="2">
        <v>269.7833333333333</v>
      </c>
      <c r="G21" s="2">
        <v>319.6749999999999</v>
      </c>
      <c r="H21" s="2">
        <v>339.26666666666671</v>
      </c>
      <c r="I21" s="2">
        <v>345.80833333333334</v>
      </c>
      <c r="J21" s="2">
        <v>407.55</v>
      </c>
      <c r="K21" s="2">
        <v>467.42500000000013</v>
      </c>
      <c r="L21" s="2">
        <v>484.30833333333334</v>
      </c>
      <c r="M21" s="2">
        <v>525.73</v>
      </c>
      <c r="N21" s="2">
        <v>534.27</v>
      </c>
      <c r="O21" s="2">
        <v>585.01</v>
      </c>
      <c r="P21" s="2">
        <v>666.93</v>
      </c>
      <c r="Q21" s="2">
        <f t="shared" si="0"/>
        <v>9.497070769461132</v>
      </c>
      <c r="R21" s="2">
        <f t="shared" si="1"/>
        <v>14.003179432830208</v>
      </c>
    </row>
    <row r="22" spans="1:18">
      <c r="A22" s="84">
        <v>2.2999999999999998</v>
      </c>
      <c r="B22" s="32" t="s">
        <v>114</v>
      </c>
      <c r="C22" s="2">
        <v>8.2899999999999991</v>
      </c>
      <c r="D22" s="2">
        <v>189.9</v>
      </c>
      <c r="E22" s="2">
        <v>250.3</v>
      </c>
      <c r="F22" s="2">
        <v>268.06666666666666</v>
      </c>
      <c r="G22" s="2">
        <v>285.86666666666673</v>
      </c>
      <c r="H22" s="2">
        <v>322.89166666666665</v>
      </c>
      <c r="I22" s="2">
        <v>354.09999999999997</v>
      </c>
      <c r="J22" s="2">
        <v>405.70000000000005</v>
      </c>
      <c r="K22" s="2">
        <v>426.73333333333329</v>
      </c>
      <c r="L22" s="2">
        <v>467.41666666666674</v>
      </c>
      <c r="M22" s="2">
        <v>498.53</v>
      </c>
      <c r="N22" s="2">
        <v>508.24</v>
      </c>
      <c r="O22" s="2">
        <v>532.13</v>
      </c>
      <c r="P22" s="2">
        <v>575.99</v>
      </c>
      <c r="Q22" s="2">
        <f t="shared" si="0"/>
        <v>4.7005351802298208</v>
      </c>
      <c r="R22" s="2">
        <f t="shared" si="1"/>
        <v>8.24234679495612</v>
      </c>
    </row>
    <row r="23" spans="1:18">
      <c r="A23" s="85"/>
      <c r="B23" s="32" t="s">
        <v>115</v>
      </c>
      <c r="C23" s="2">
        <v>2.76</v>
      </c>
      <c r="D23" s="2">
        <v>179.2</v>
      </c>
      <c r="E23" s="2">
        <v>235.3</v>
      </c>
      <c r="F23" s="2">
        <v>248.80000000000004</v>
      </c>
      <c r="G23" s="2">
        <v>264.14166666666671</v>
      </c>
      <c r="H23" s="2">
        <v>300.94166666666672</v>
      </c>
      <c r="I23" s="2">
        <v>329.62500000000006</v>
      </c>
      <c r="J23" s="2">
        <v>379.1583333333333</v>
      </c>
      <c r="K23" s="2">
        <v>398.93333333333339</v>
      </c>
      <c r="L23" s="2">
        <v>432.32499999999999</v>
      </c>
      <c r="M23" s="2">
        <v>464.19</v>
      </c>
      <c r="N23" s="2">
        <v>468.2</v>
      </c>
      <c r="O23" s="2">
        <v>489.48</v>
      </c>
      <c r="P23" s="2">
        <v>525.25</v>
      </c>
      <c r="Q23" s="2">
        <f t="shared" si="0"/>
        <v>4.5450662110209379</v>
      </c>
      <c r="R23" s="2">
        <f t="shared" si="1"/>
        <v>7.3077551687505036</v>
      </c>
    </row>
    <row r="24" spans="1:18">
      <c r="A24" s="85"/>
      <c r="B24" s="32" t="s">
        <v>111</v>
      </c>
      <c r="C24" s="2">
        <v>1.38</v>
      </c>
      <c r="D24" s="2">
        <v>177</v>
      </c>
      <c r="E24" s="2">
        <v>226.1</v>
      </c>
      <c r="F24" s="2">
        <v>240.5</v>
      </c>
      <c r="G24" s="2">
        <v>255.6583333333333</v>
      </c>
      <c r="H24" s="2">
        <v>291.07499999999993</v>
      </c>
      <c r="I24" s="2">
        <v>318.4083333333333</v>
      </c>
      <c r="J24" s="2">
        <v>368.85000000000008</v>
      </c>
      <c r="K24" s="2">
        <v>389.75833333333338</v>
      </c>
      <c r="L24" s="2">
        <v>423.95833333333331</v>
      </c>
      <c r="M24" s="2">
        <v>452</v>
      </c>
      <c r="N24" s="2">
        <v>458.39</v>
      </c>
      <c r="O24" s="2">
        <v>477.88</v>
      </c>
      <c r="P24" s="2">
        <v>510.17</v>
      </c>
      <c r="Q24" s="2">
        <f t="shared" si="0"/>
        <v>4.2518379545801679</v>
      </c>
      <c r="R24" s="2">
        <f t="shared" si="1"/>
        <v>6.7569264250439574</v>
      </c>
    </row>
    <row r="25" spans="1:18">
      <c r="A25" s="85"/>
      <c r="B25" s="32" t="s">
        <v>113</v>
      </c>
      <c r="C25" s="2">
        <v>1.38</v>
      </c>
      <c r="D25" s="2">
        <v>181.3</v>
      </c>
      <c r="E25" s="2">
        <v>244.5</v>
      </c>
      <c r="F25" s="2">
        <v>257.09999999999997</v>
      </c>
      <c r="G25" s="2">
        <v>272.60000000000008</v>
      </c>
      <c r="H25" s="2">
        <v>310.83333333333337</v>
      </c>
      <c r="I25" s="2">
        <v>340.85</v>
      </c>
      <c r="J25" s="2">
        <v>389.4083333333333</v>
      </c>
      <c r="K25" s="2">
        <v>408.11666666666673</v>
      </c>
      <c r="L25" s="2">
        <v>440.66666666666657</v>
      </c>
      <c r="M25" s="2">
        <v>476.37</v>
      </c>
      <c r="N25" s="2">
        <v>478.01</v>
      </c>
      <c r="O25" s="2">
        <v>501.07</v>
      </c>
      <c r="P25" s="2">
        <v>540.32000000000005</v>
      </c>
      <c r="Q25" s="2">
        <f t="shared" si="0"/>
        <v>4.8241668584339266</v>
      </c>
      <c r="R25" s="2">
        <f t="shared" si="1"/>
        <v>7.8332368730915931</v>
      </c>
    </row>
    <row r="26" spans="1:18">
      <c r="A26" s="85"/>
      <c r="B26" s="32" t="s">
        <v>116</v>
      </c>
      <c r="C26" s="2">
        <v>2.76</v>
      </c>
      <c r="D26" s="2">
        <v>169.8</v>
      </c>
      <c r="E26" s="2">
        <v>227.5</v>
      </c>
      <c r="F26" s="2">
        <v>243.54166666666671</v>
      </c>
      <c r="G26" s="2">
        <v>252.6333333333333</v>
      </c>
      <c r="H26" s="2">
        <v>284.30833333333334</v>
      </c>
      <c r="I26" s="2">
        <v>316.82499999999999</v>
      </c>
      <c r="J26" s="2">
        <v>371.88333333333338</v>
      </c>
      <c r="K26" s="2">
        <v>386.50833333333327</v>
      </c>
      <c r="L26" s="2">
        <v>419.29166666666669</v>
      </c>
      <c r="M26" s="2">
        <v>453.54</v>
      </c>
      <c r="N26" s="2">
        <v>460.11</v>
      </c>
      <c r="O26" s="2">
        <v>474.53</v>
      </c>
      <c r="P26" s="2">
        <v>510.62</v>
      </c>
      <c r="Q26" s="2">
        <f t="shared" si="0"/>
        <v>3.1340331659820464</v>
      </c>
      <c r="R26" s="2">
        <f t="shared" si="1"/>
        <v>7.6054200998883204</v>
      </c>
    </row>
    <row r="27" spans="1:18">
      <c r="A27" s="85"/>
      <c r="B27" s="32" t="s">
        <v>111</v>
      </c>
      <c r="C27" s="2">
        <v>1.38</v>
      </c>
      <c r="D27" s="2">
        <v>167</v>
      </c>
      <c r="E27" s="2">
        <v>217.7</v>
      </c>
      <c r="F27" s="2">
        <v>234.90833333333333</v>
      </c>
      <c r="G27" s="2">
        <v>244.19166666666669</v>
      </c>
      <c r="H27" s="2">
        <v>276.70833333333337</v>
      </c>
      <c r="I27" s="2">
        <v>310.88333333333338</v>
      </c>
      <c r="J27" s="2">
        <v>359.35000000000008</v>
      </c>
      <c r="K27" s="2">
        <v>374.11666666666662</v>
      </c>
      <c r="L27" s="2">
        <v>409.36666666666662</v>
      </c>
      <c r="M27" s="2">
        <v>436.46</v>
      </c>
      <c r="N27" s="2">
        <v>443.76</v>
      </c>
      <c r="O27" s="2">
        <v>454.71</v>
      </c>
      <c r="P27" s="2">
        <v>488.25</v>
      </c>
      <c r="Q27" s="2">
        <f t="shared" si="0"/>
        <v>2.4675500270416393</v>
      </c>
      <c r="R27" s="2">
        <f t="shared" si="1"/>
        <v>7.3761298409975637</v>
      </c>
    </row>
    <row r="28" spans="1:18">
      <c r="A28" s="85"/>
      <c r="B28" s="32" t="s">
        <v>113</v>
      </c>
      <c r="C28" s="2">
        <v>1.38</v>
      </c>
      <c r="D28" s="2">
        <v>172.7</v>
      </c>
      <c r="E28" s="2">
        <v>237.2</v>
      </c>
      <c r="F28" s="2">
        <v>252.19999999999996</v>
      </c>
      <c r="G28" s="2">
        <v>261.04166666666669</v>
      </c>
      <c r="H28" s="2">
        <v>291.88333333333327</v>
      </c>
      <c r="I28" s="2">
        <v>322.77499999999998</v>
      </c>
      <c r="J28" s="2">
        <v>384.42500000000013</v>
      </c>
      <c r="K28" s="2">
        <v>398.86666666666673</v>
      </c>
      <c r="L28" s="2">
        <v>429.18333333333345</v>
      </c>
      <c r="M28" s="2">
        <v>470.61</v>
      </c>
      <c r="N28" s="2">
        <v>476.45</v>
      </c>
      <c r="O28" s="2">
        <v>494.35</v>
      </c>
      <c r="P28" s="2">
        <v>533</v>
      </c>
      <c r="Q28" s="2">
        <f t="shared" si="0"/>
        <v>3.7569524609088205</v>
      </c>
      <c r="R28" s="2">
        <f t="shared" si="1"/>
        <v>7.8183473247698885</v>
      </c>
    </row>
    <row r="29" spans="1:18">
      <c r="A29" s="85"/>
      <c r="B29" s="32" t="s">
        <v>117</v>
      </c>
      <c r="C29" s="2">
        <v>2.77</v>
      </c>
      <c r="D29" s="2">
        <v>220.6</v>
      </c>
      <c r="E29" s="2">
        <v>288.10000000000002</v>
      </c>
      <c r="F29" s="2">
        <v>311.78333333333336</v>
      </c>
      <c r="G29" s="2">
        <v>340.65833333333336</v>
      </c>
      <c r="H29" s="2">
        <v>383.26666666666665</v>
      </c>
      <c r="I29" s="2">
        <v>415.73333333333329</v>
      </c>
      <c r="J29" s="2">
        <v>466.00833333333338</v>
      </c>
      <c r="K29" s="2">
        <v>494.5916666666667</v>
      </c>
      <c r="L29" s="2">
        <v>550.47500000000014</v>
      </c>
      <c r="M29" s="2">
        <v>577.66999999999996</v>
      </c>
      <c r="N29" s="2">
        <v>596.19000000000005</v>
      </c>
      <c r="O29" s="2">
        <v>632.11</v>
      </c>
      <c r="P29" s="2">
        <v>691.78</v>
      </c>
      <c r="Q29" s="2">
        <f t="shared" si="0"/>
        <v>6.0249249400358735</v>
      </c>
      <c r="R29" s="2">
        <f t="shared" si="1"/>
        <v>9.4398126908291147</v>
      </c>
    </row>
    <row r="30" spans="1:18">
      <c r="A30" s="85"/>
      <c r="B30" s="32" t="s">
        <v>107</v>
      </c>
      <c r="C30" s="2">
        <v>1.38</v>
      </c>
      <c r="D30" s="2">
        <v>221.7</v>
      </c>
      <c r="E30" s="2">
        <v>292.2</v>
      </c>
      <c r="F30" s="2">
        <v>315.17499999999995</v>
      </c>
      <c r="G30" s="2">
        <v>345.62499999999994</v>
      </c>
      <c r="H30" s="2">
        <v>392.54166666666674</v>
      </c>
      <c r="I30" s="2">
        <v>422.02500000000003</v>
      </c>
      <c r="J30" s="2">
        <v>457.09999999999991</v>
      </c>
      <c r="K30" s="2">
        <v>480.44166666666666</v>
      </c>
      <c r="L30" s="2">
        <v>541.24166666666667</v>
      </c>
      <c r="M30" s="2">
        <v>581.47</v>
      </c>
      <c r="N30" s="2">
        <v>595.85</v>
      </c>
      <c r="O30" s="2">
        <v>625.62</v>
      </c>
      <c r="P30" s="2">
        <v>668.96</v>
      </c>
      <c r="Q30" s="2">
        <f t="shared" si="0"/>
        <v>4.9962238818494598</v>
      </c>
      <c r="R30" s="2">
        <f t="shared" si="1"/>
        <v>6.927527892330815</v>
      </c>
    </row>
    <row r="31" spans="1:18">
      <c r="A31" s="85"/>
      <c r="B31" s="32" t="s">
        <v>108</v>
      </c>
      <c r="C31" s="2">
        <v>1.39</v>
      </c>
      <c r="D31" s="2">
        <v>219.5</v>
      </c>
      <c r="E31" s="2">
        <v>283.89999999999998</v>
      </c>
      <c r="F31" s="2">
        <v>308.42500000000001</v>
      </c>
      <c r="G31" s="2">
        <v>335.76666666666659</v>
      </c>
      <c r="H31" s="2">
        <v>374.06666666666666</v>
      </c>
      <c r="I31" s="2">
        <v>409.48333333333341</v>
      </c>
      <c r="J31" s="2">
        <v>474.85833333333335</v>
      </c>
      <c r="K31" s="2">
        <v>508.66666666666669</v>
      </c>
      <c r="L31" s="2">
        <v>559.64166666666654</v>
      </c>
      <c r="M31" s="2">
        <v>573.89</v>
      </c>
      <c r="N31" s="2">
        <v>596.53</v>
      </c>
      <c r="O31" s="2">
        <v>638.57000000000005</v>
      </c>
      <c r="P31" s="2">
        <v>714.48</v>
      </c>
      <c r="Q31" s="2">
        <f t="shared" si="0"/>
        <v>7.0474242703636207</v>
      </c>
      <c r="R31" s="2">
        <f t="shared" si="1"/>
        <v>11.887498629750851</v>
      </c>
    </row>
    <row r="32" spans="1:18" s="35" customFormat="1" ht="17.25">
      <c r="A32" s="144" t="s">
        <v>199</v>
      </c>
      <c r="B32" s="144"/>
      <c r="C32" s="144"/>
      <c r="D32" s="144"/>
      <c r="E32" s="144"/>
      <c r="F32" s="144"/>
      <c r="G32" s="144"/>
      <c r="H32" s="100"/>
      <c r="I32" s="100"/>
      <c r="J32" s="100"/>
      <c r="K32" s="113"/>
      <c r="L32" s="113"/>
      <c r="M32" s="152" t="s">
        <v>220</v>
      </c>
      <c r="N32" s="152"/>
      <c r="O32" s="152"/>
      <c r="P32" s="152"/>
      <c r="Q32" s="152"/>
      <c r="R32" s="152"/>
    </row>
    <row r="33" spans="4:16">
      <c r="D33" s="46"/>
      <c r="E33" s="46"/>
      <c r="F33" s="46"/>
      <c r="G33" s="46"/>
      <c r="H33" s="47"/>
      <c r="I33" s="47"/>
      <c r="J33" s="47"/>
      <c r="K33" s="47"/>
      <c r="L33" s="47"/>
      <c r="M33" s="47"/>
      <c r="N33" s="47"/>
      <c r="O33" s="47"/>
      <c r="P33" s="47"/>
    </row>
    <row r="34" spans="4:16">
      <c r="D34" s="46"/>
      <c r="E34" s="46"/>
      <c r="F34" s="46"/>
      <c r="G34" s="46"/>
      <c r="H34" s="47"/>
      <c r="I34" s="47"/>
      <c r="J34" s="47"/>
      <c r="K34" s="47"/>
      <c r="L34" s="47"/>
      <c r="M34" s="47"/>
      <c r="N34" s="47"/>
      <c r="O34" s="47"/>
      <c r="P34" s="47"/>
    </row>
    <row r="35" spans="4:16">
      <c r="D35" s="46"/>
      <c r="E35" s="46"/>
      <c r="F35" s="46"/>
      <c r="G35" s="46"/>
      <c r="H35" s="47"/>
      <c r="I35" s="47"/>
      <c r="J35" s="47"/>
      <c r="K35" s="47"/>
      <c r="L35" s="47"/>
      <c r="M35" s="47"/>
      <c r="N35" s="47"/>
      <c r="O35" s="47"/>
      <c r="P35" s="47"/>
    </row>
    <row r="36" spans="4:16">
      <c r="D36" s="46"/>
      <c r="E36" s="46"/>
      <c r="F36" s="46"/>
      <c r="G36" s="46"/>
      <c r="H36" s="47"/>
      <c r="I36" s="47"/>
      <c r="J36" s="47"/>
      <c r="K36" s="47"/>
      <c r="L36" s="47"/>
      <c r="M36" s="47"/>
      <c r="N36" s="47"/>
      <c r="O36" s="47"/>
      <c r="P36" s="47"/>
    </row>
    <row r="37" spans="4:16">
      <c r="D37" s="46"/>
      <c r="E37" s="46"/>
      <c r="F37" s="46"/>
      <c r="G37" s="46"/>
      <c r="H37" s="47"/>
      <c r="I37" s="47"/>
      <c r="J37" s="47"/>
      <c r="K37" s="47"/>
      <c r="L37" s="47"/>
      <c r="M37" s="47"/>
      <c r="N37" s="47"/>
      <c r="O37" s="47"/>
      <c r="P37" s="47"/>
    </row>
    <row r="38" spans="4:16">
      <c r="D38" s="46"/>
      <c r="E38" s="46"/>
      <c r="F38" s="46"/>
      <c r="G38" s="46"/>
      <c r="H38" s="47"/>
      <c r="I38" s="47"/>
      <c r="J38" s="47"/>
      <c r="K38" s="47"/>
      <c r="L38" s="47"/>
      <c r="M38" s="47"/>
      <c r="N38" s="47"/>
      <c r="O38" s="47"/>
      <c r="P38" s="47"/>
    </row>
    <row r="39" spans="4:16">
      <c r="D39" s="46"/>
      <c r="E39" s="46"/>
      <c r="F39" s="46"/>
      <c r="G39" s="46"/>
      <c r="H39" s="47"/>
      <c r="I39" s="47"/>
      <c r="J39" s="47"/>
      <c r="K39" s="47"/>
      <c r="L39" s="47"/>
      <c r="M39" s="47"/>
      <c r="N39" s="47"/>
      <c r="O39" s="47"/>
      <c r="P39" s="47"/>
    </row>
    <row r="40" spans="4:16">
      <c r="D40" s="46"/>
      <c r="E40" s="46"/>
      <c r="F40" s="46"/>
      <c r="G40" s="46"/>
      <c r="H40" s="47"/>
      <c r="I40" s="47"/>
      <c r="J40" s="47"/>
      <c r="K40" s="47"/>
      <c r="L40" s="47"/>
      <c r="M40" s="47"/>
      <c r="N40" s="47"/>
      <c r="O40" s="47"/>
      <c r="P40" s="47"/>
    </row>
    <row r="41" spans="4:16">
      <c r="D41" s="46"/>
      <c r="E41" s="46"/>
      <c r="F41" s="46"/>
      <c r="G41" s="46"/>
      <c r="H41" s="47"/>
      <c r="I41" s="47"/>
      <c r="J41" s="47"/>
      <c r="K41" s="47"/>
      <c r="L41" s="47"/>
      <c r="M41" s="47"/>
      <c r="N41" s="47"/>
      <c r="O41" s="47"/>
      <c r="P41" s="47"/>
    </row>
    <row r="42" spans="4:16">
      <c r="D42" s="46"/>
      <c r="E42" s="46"/>
      <c r="F42" s="46"/>
      <c r="G42" s="46"/>
      <c r="H42" s="47"/>
      <c r="I42" s="47"/>
      <c r="J42" s="47"/>
      <c r="K42" s="47"/>
      <c r="L42" s="47"/>
      <c r="M42" s="47"/>
      <c r="N42" s="47"/>
      <c r="O42" s="47"/>
      <c r="P42" s="47"/>
    </row>
    <row r="43" spans="4:16">
      <c r="D43" s="46"/>
      <c r="E43" s="46"/>
      <c r="F43" s="46"/>
      <c r="G43" s="46"/>
      <c r="H43" s="47"/>
      <c r="I43" s="47"/>
      <c r="J43" s="47"/>
      <c r="K43" s="47"/>
      <c r="L43" s="47"/>
      <c r="M43" s="47"/>
      <c r="N43" s="47"/>
      <c r="O43" s="47"/>
      <c r="P43" s="47"/>
    </row>
    <row r="44" spans="4:16">
      <c r="D44" s="46"/>
      <c r="E44" s="46"/>
      <c r="F44" s="46"/>
      <c r="G44" s="46"/>
      <c r="H44" s="47"/>
      <c r="I44" s="47"/>
      <c r="J44" s="47"/>
      <c r="K44" s="47"/>
      <c r="L44" s="47"/>
      <c r="M44" s="47"/>
      <c r="N44" s="47"/>
      <c r="O44" s="47"/>
      <c r="P44" s="47"/>
    </row>
  </sheetData>
  <mergeCells count="21">
    <mergeCell ref="N3:N4"/>
    <mergeCell ref="P3:P4"/>
    <mergeCell ref="O3:O4"/>
    <mergeCell ref="A32:G32"/>
    <mergeCell ref="M32:R32"/>
    <mergeCell ref="A1:R1"/>
    <mergeCell ref="A2:R2"/>
    <mergeCell ref="A3:A4"/>
    <mergeCell ref="B3:B4"/>
    <mergeCell ref="C3:C4"/>
    <mergeCell ref="D3:D4"/>
    <mergeCell ref="E3:E4"/>
    <mergeCell ref="F3:F4"/>
    <mergeCell ref="M3:M4"/>
    <mergeCell ref="Q3:R3"/>
    <mergeCell ref="G3:G4"/>
    <mergeCell ref="H3:H4"/>
    <mergeCell ref="I3:I4"/>
    <mergeCell ref="J3:J4"/>
    <mergeCell ref="K3:K4"/>
    <mergeCell ref="L3:L4"/>
  </mergeCells>
  <printOptions horizontalCentered="1"/>
  <pageMargins left="0.7" right="0.7" top="0.77" bottom="0.77" header="0.3" footer="0.3"/>
  <pageSetup paperSize="140" scale="63" fitToHeight="0" orientation="landscape" r:id="rId1"/>
  <rowBreaks count="1" manualBreakCount="1">
    <brk id="21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  <pageSetUpPr fitToPage="1"/>
  </sheetPr>
  <dimension ref="A1:P18"/>
  <sheetViews>
    <sheetView showGridLines="0" view="pageBreakPreview" zoomScaleSheetLayoutView="100" workbookViewId="0">
      <pane ySplit="5" topLeftCell="A6" activePane="bottomLeft" state="frozen"/>
      <selection activeCell="I8" sqref="I8"/>
      <selection pane="bottomLeft" activeCell="J7" sqref="J7"/>
    </sheetView>
  </sheetViews>
  <sheetFormatPr defaultRowHeight="23.25"/>
  <cols>
    <col min="1" max="1" width="25.140625" style="38" bestFit="1" customWidth="1"/>
    <col min="2" max="2" width="7.7109375" style="38" bestFit="1" customWidth="1"/>
    <col min="3" max="6" width="11.140625" style="38" hidden="1" customWidth="1"/>
    <col min="7" max="13" width="11.140625" style="38" bestFit="1" customWidth="1"/>
    <col min="14" max="15" width="11.140625" style="38" customWidth="1"/>
    <col min="16" max="16" width="12" style="38" bestFit="1" customWidth="1"/>
    <col min="17" max="16384" width="9.140625" style="38"/>
  </cols>
  <sheetData>
    <row r="1" spans="1:16" ht="30.75">
      <c r="A1" s="133" t="s">
        <v>207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21.75" customHeight="1">
      <c r="A2" s="134" t="s">
        <v>171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21.75" customHeight="1">
      <c r="A3" s="165" t="s">
        <v>187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>
      <c r="A4" s="145" t="s">
        <v>62</v>
      </c>
      <c r="B4" s="146" t="s">
        <v>181</v>
      </c>
      <c r="C4" s="89" t="s">
        <v>23</v>
      </c>
      <c r="D4" s="89" t="s">
        <v>24</v>
      </c>
      <c r="E4" s="89" t="s">
        <v>25</v>
      </c>
      <c r="F4" s="89" t="s">
        <v>26</v>
      </c>
      <c r="G4" s="89" t="s">
        <v>27</v>
      </c>
      <c r="H4" s="89" t="s">
        <v>28</v>
      </c>
      <c r="I4" s="89" t="s">
        <v>118</v>
      </c>
      <c r="J4" s="89" t="s">
        <v>88</v>
      </c>
      <c r="K4" s="89" t="s">
        <v>79</v>
      </c>
      <c r="L4" s="89" t="s">
        <v>89</v>
      </c>
      <c r="M4" s="89" t="s">
        <v>33</v>
      </c>
      <c r="N4" s="89" t="s">
        <v>166</v>
      </c>
      <c r="O4" s="89" t="s">
        <v>173</v>
      </c>
      <c r="P4" s="89" t="s">
        <v>178</v>
      </c>
    </row>
    <row r="5" spans="1:16">
      <c r="A5" s="145"/>
      <c r="B5" s="145"/>
      <c r="C5" s="89" t="s">
        <v>18</v>
      </c>
      <c r="D5" s="89" t="s">
        <v>18</v>
      </c>
      <c r="E5" s="89" t="s">
        <v>18</v>
      </c>
      <c r="F5" s="89" t="s">
        <v>18</v>
      </c>
      <c r="G5" s="89" t="s">
        <v>18</v>
      </c>
      <c r="H5" s="89" t="s">
        <v>18</v>
      </c>
      <c r="I5" s="89" t="s">
        <v>18</v>
      </c>
      <c r="J5" s="89" t="s">
        <v>18</v>
      </c>
      <c r="K5" s="89" t="s">
        <v>18</v>
      </c>
      <c r="L5" s="89" t="s">
        <v>18</v>
      </c>
      <c r="M5" s="89" t="s">
        <v>18</v>
      </c>
      <c r="N5" s="89" t="s">
        <v>18</v>
      </c>
      <c r="O5" s="89" t="s">
        <v>18</v>
      </c>
      <c r="P5" s="89" t="s">
        <v>18</v>
      </c>
    </row>
    <row r="6" spans="1:16">
      <c r="A6" s="115" t="s">
        <v>37</v>
      </c>
      <c r="B6" s="116">
        <v>100</v>
      </c>
      <c r="C6" s="116">
        <v>19.100000000000001</v>
      </c>
      <c r="D6" s="116">
        <v>27.6</v>
      </c>
      <c r="E6" s="116">
        <v>9.5847885137757061</v>
      </c>
      <c r="F6" s="116">
        <v>16.997167138810212</v>
      </c>
      <c r="G6" s="116">
        <v>6.8401937046004946</v>
      </c>
      <c r="H6" s="116">
        <v>4.7308781869688517</v>
      </c>
      <c r="I6" s="116">
        <v>14.092507438463613</v>
      </c>
      <c r="J6" s="116">
        <v>7.8473210052157185</v>
      </c>
      <c r="K6" s="117">
        <v>10</v>
      </c>
      <c r="L6" s="117">
        <v>7.5140094961994208</v>
      </c>
      <c r="M6" s="116">
        <v>1.8869376673837479</v>
      </c>
      <c r="N6" s="116">
        <v>7.2567822615104092</v>
      </c>
      <c r="O6" s="116">
        <v>8.5614419293743964</v>
      </c>
      <c r="P6" s="116">
        <v>5.557804287241666</v>
      </c>
    </row>
    <row r="7" spans="1:16">
      <c r="A7" s="115" t="s">
        <v>119</v>
      </c>
      <c r="B7" s="116">
        <v>27</v>
      </c>
      <c r="C7" s="116">
        <v>0</v>
      </c>
      <c r="D7" s="116">
        <v>19.3</v>
      </c>
      <c r="E7" s="116">
        <v>9.3966898024559669</v>
      </c>
      <c r="F7" s="116">
        <v>26.207906295754029</v>
      </c>
      <c r="G7" s="116">
        <v>7.7726218097447628</v>
      </c>
      <c r="H7" s="116">
        <v>2.0452099031216306</v>
      </c>
      <c r="I7" s="116">
        <v>18.459915611814353</v>
      </c>
      <c r="J7" s="116">
        <v>9.4093202730780803</v>
      </c>
      <c r="K7" s="117">
        <v>6.6</v>
      </c>
      <c r="L7" s="117">
        <v>13.553397265065527</v>
      </c>
      <c r="M7" s="116">
        <v>0</v>
      </c>
      <c r="N7" s="116">
        <v>9.4412156592886163</v>
      </c>
      <c r="O7" s="116">
        <v>12.394897427743359</v>
      </c>
      <c r="P7" s="116">
        <v>1.0510791162695767</v>
      </c>
    </row>
    <row r="8" spans="1:16">
      <c r="A8" s="118" t="s">
        <v>120</v>
      </c>
      <c r="B8" s="119">
        <v>2.8</v>
      </c>
      <c r="C8" s="119">
        <v>0</v>
      </c>
      <c r="D8" s="119">
        <v>18.7</v>
      </c>
      <c r="E8" s="119">
        <v>0</v>
      </c>
      <c r="F8" s="119">
        <v>31.331923890063422</v>
      </c>
      <c r="G8" s="119">
        <v>9.6909207984545986</v>
      </c>
      <c r="H8" s="119">
        <v>0</v>
      </c>
      <c r="I8" s="119">
        <v>24.21485177575579</v>
      </c>
      <c r="J8" s="119">
        <v>0</v>
      </c>
      <c r="K8" s="119">
        <v>7.4</v>
      </c>
      <c r="L8" s="119">
        <v>19.225972267973106</v>
      </c>
      <c r="M8" s="119">
        <v>0</v>
      </c>
      <c r="N8" s="119">
        <v>7.0642088467990192</v>
      </c>
      <c r="O8" s="119">
        <v>14.015703326171902</v>
      </c>
      <c r="P8" s="119">
        <v>0</v>
      </c>
    </row>
    <row r="9" spans="1:16">
      <c r="A9" s="118" t="s">
        <v>121</v>
      </c>
      <c r="B9" s="119">
        <v>1.1000000000000001</v>
      </c>
      <c r="C9" s="119">
        <v>0</v>
      </c>
      <c r="D9" s="119">
        <v>28</v>
      </c>
      <c r="E9" s="119">
        <v>0</v>
      </c>
      <c r="F9" s="119">
        <v>27.619047619047606</v>
      </c>
      <c r="G9" s="119">
        <v>7.5000000000000142</v>
      </c>
      <c r="H9" s="119">
        <v>0.69420340159666694</v>
      </c>
      <c r="I9" s="119">
        <v>21.716649431230621</v>
      </c>
      <c r="J9" s="119">
        <v>0</v>
      </c>
      <c r="K9" s="119">
        <v>5.8</v>
      </c>
      <c r="L9" s="119">
        <v>18.375989029742243</v>
      </c>
      <c r="M9" s="119">
        <v>0</v>
      </c>
      <c r="N9" s="119">
        <v>10.091381185462822</v>
      </c>
      <c r="O9" s="119">
        <v>19.850869448173114</v>
      </c>
      <c r="P9" s="119">
        <v>1.1853546857883117</v>
      </c>
    </row>
    <row r="10" spans="1:16">
      <c r="A10" s="118" t="s">
        <v>122</v>
      </c>
      <c r="B10" s="119">
        <v>0.6</v>
      </c>
      <c r="C10" s="119">
        <v>0</v>
      </c>
      <c r="D10" s="119">
        <v>42.4</v>
      </c>
      <c r="E10" s="119">
        <v>0</v>
      </c>
      <c r="F10" s="119">
        <v>47.660013764624921</v>
      </c>
      <c r="G10" s="119">
        <v>4.2880447448147265</v>
      </c>
      <c r="H10" s="119">
        <v>2.2793296089385535</v>
      </c>
      <c r="I10" s="119">
        <v>12.868691282499455</v>
      </c>
      <c r="J10" s="119">
        <v>1.2775842044134862</v>
      </c>
      <c r="K10" s="120">
        <v>1.2</v>
      </c>
      <c r="L10" s="119">
        <v>25.434766065683917</v>
      </c>
      <c r="M10" s="119">
        <v>0</v>
      </c>
      <c r="N10" s="119">
        <v>28.245541435266773</v>
      </c>
      <c r="O10" s="119">
        <v>25.041364948847146</v>
      </c>
      <c r="P10" s="119">
        <v>8.6194149293219624</v>
      </c>
    </row>
    <row r="11" spans="1:16">
      <c r="A11" s="118" t="s">
        <v>123</v>
      </c>
      <c r="B11" s="119">
        <v>4</v>
      </c>
      <c r="C11" s="119">
        <v>0</v>
      </c>
      <c r="D11" s="119">
        <v>26.5</v>
      </c>
      <c r="E11" s="119">
        <v>0</v>
      </c>
      <c r="F11" s="119">
        <v>34.488810881965776</v>
      </c>
      <c r="G11" s="119">
        <v>8.4502446982055517</v>
      </c>
      <c r="H11" s="119">
        <v>0</v>
      </c>
      <c r="I11" s="119">
        <v>23.586040914560783</v>
      </c>
      <c r="J11" s="119">
        <v>0</v>
      </c>
      <c r="K11" s="119">
        <v>8.1</v>
      </c>
      <c r="L11" s="119">
        <v>8.9668211852064843</v>
      </c>
      <c r="M11" s="119">
        <v>0</v>
      </c>
      <c r="N11" s="119">
        <v>16.115975778831171</v>
      </c>
      <c r="O11" s="119">
        <v>17.292718181735168</v>
      </c>
      <c r="P11" s="119">
        <v>0</v>
      </c>
    </row>
    <row r="12" spans="1:16">
      <c r="A12" s="118" t="s">
        <v>124</v>
      </c>
      <c r="B12" s="119">
        <v>10.6</v>
      </c>
      <c r="C12" s="119">
        <v>0</v>
      </c>
      <c r="D12" s="119">
        <v>19.100000000000001</v>
      </c>
      <c r="E12" s="119">
        <v>0</v>
      </c>
      <c r="F12" s="119">
        <v>30.510105871029822</v>
      </c>
      <c r="G12" s="119">
        <v>9.0707964601770072</v>
      </c>
      <c r="H12" s="119">
        <v>1.4874915483434705</v>
      </c>
      <c r="I12" s="119">
        <v>20.71952031978681</v>
      </c>
      <c r="J12" s="119">
        <v>5.7947019867549585</v>
      </c>
      <c r="K12" s="119">
        <v>10.3</v>
      </c>
      <c r="L12" s="119">
        <v>10.563428607378313</v>
      </c>
      <c r="M12" s="119">
        <v>0</v>
      </c>
      <c r="N12" s="119">
        <v>9.1184855309803083</v>
      </c>
      <c r="O12" s="119">
        <v>11.312053820701124</v>
      </c>
      <c r="P12" s="119">
        <v>0.73719703105825829</v>
      </c>
    </row>
    <row r="13" spans="1:16">
      <c r="A13" s="118" t="s">
        <v>190</v>
      </c>
      <c r="B13" s="119">
        <v>7.9</v>
      </c>
      <c r="C13" s="119">
        <v>0</v>
      </c>
      <c r="D13" s="119">
        <v>8.6</v>
      </c>
      <c r="E13" s="119">
        <v>53.818508535489656</v>
      </c>
      <c r="F13" s="119">
        <v>8.4112149532710418</v>
      </c>
      <c r="G13" s="119">
        <v>4.1487068965517295</v>
      </c>
      <c r="H13" s="119">
        <v>6.5700982928091065</v>
      </c>
      <c r="I13" s="119">
        <v>6.6504854368931916</v>
      </c>
      <c r="J13" s="119">
        <v>36.276741010468839</v>
      </c>
      <c r="K13" s="119">
        <v>0</v>
      </c>
      <c r="L13" s="119">
        <v>17.239584022145095</v>
      </c>
      <c r="M13" s="119">
        <v>0</v>
      </c>
      <c r="N13" s="119">
        <v>4.0605485643748267</v>
      </c>
      <c r="O13" s="119">
        <v>6.1851484487289667</v>
      </c>
      <c r="P13" s="119">
        <v>1.7353845226837166</v>
      </c>
    </row>
    <row r="14" spans="1:16">
      <c r="A14" s="115" t="s">
        <v>125</v>
      </c>
      <c r="B14" s="116">
        <v>73</v>
      </c>
      <c r="C14" s="116">
        <v>25.5</v>
      </c>
      <c r="D14" s="116">
        <v>29.8</v>
      </c>
      <c r="E14" s="116">
        <v>9.6228410292562501</v>
      </c>
      <c r="F14" s="116">
        <v>14.75884244372989</v>
      </c>
      <c r="G14" s="116">
        <v>6.5844774446623688</v>
      </c>
      <c r="H14" s="116">
        <v>5.4679284963196721</v>
      </c>
      <c r="I14" s="116">
        <v>12.961116650049846</v>
      </c>
      <c r="J14" s="116">
        <v>7.3918799646955051</v>
      </c>
      <c r="K14" s="116">
        <v>11</v>
      </c>
      <c r="L14" s="116">
        <v>5.8901885646248644</v>
      </c>
      <c r="M14" s="116">
        <v>2.4309981525034061</v>
      </c>
      <c r="N14" s="116">
        <v>6.6418928231447154</v>
      </c>
      <c r="O14" s="116">
        <v>7.4540490791516163</v>
      </c>
      <c r="P14" s="116">
        <v>6.9195504935681669</v>
      </c>
    </row>
    <row r="15" spans="1:16">
      <c r="A15" s="118" t="s">
        <v>126</v>
      </c>
      <c r="B15" s="119">
        <v>39.5</v>
      </c>
      <c r="C15" s="119">
        <v>34.6</v>
      </c>
      <c r="D15" s="119">
        <v>27.1</v>
      </c>
      <c r="E15" s="119">
        <v>12.527335207747555</v>
      </c>
      <c r="F15" s="119">
        <v>11.077179344808457</v>
      </c>
      <c r="G15" s="119">
        <v>7.9230192451886978</v>
      </c>
      <c r="H15" s="119">
        <v>5.6276053728578006</v>
      </c>
      <c r="I15" s="119">
        <v>13.549660162245104</v>
      </c>
      <c r="J15" s="119">
        <v>7.6655725043444818</v>
      </c>
      <c r="K15" s="119">
        <v>12.1</v>
      </c>
      <c r="L15" s="119">
        <v>4.6541617202921088</v>
      </c>
      <c r="M15" s="119">
        <v>2.707046567769126</v>
      </c>
      <c r="N15" s="119">
        <v>4.5705930949505387</v>
      </c>
      <c r="O15" s="119">
        <v>4.7332323121307667</v>
      </c>
      <c r="P15" s="119">
        <v>5.2291731285568659</v>
      </c>
    </row>
    <row r="16" spans="1:16">
      <c r="A16" s="118" t="s">
        <v>127</v>
      </c>
      <c r="B16" s="119">
        <v>25.2</v>
      </c>
      <c r="C16" s="119">
        <v>10.4</v>
      </c>
      <c r="D16" s="119">
        <v>34.299999999999997</v>
      </c>
      <c r="E16" s="119">
        <v>4.7237452551666053</v>
      </c>
      <c r="F16" s="119">
        <v>24.768425291985508</v>
      </c>
      <c r="G16" s="119">
        <v>2.7114267269205925</v>
      </c>
      <c r="H16" s="119">
        <v>3.5826524198617307</v>
      </c>
      <c r="I16" s="119">
        <v>11.589805825242721</v>
      </c>
      <c r="J16" s="119">
        <v>6.6068515497553051</v>
      </c>
      <c r="K16" s="119">
        <v>9.1999999999999993</v>
      </c>
      <c r="L16" s="119">
        <v>8.8588596184083315</v>
      </c>
      <c r="M16" s="119">
        <v>1.7179223267002328</v>
      </c>
      <c r="N16" s="119">
        <v>12.317750339970956</v>
      </c>
      <c r="O16" s="119">
        <v>13.091210767539536</v>
      </c>
      <c r="P16" s="119">
        <v>11.237769337388315</v>
      </c>
    </row>
    <row r="17" spans="1:16">
      <c r="A17" s="118" t="s">
        <v>128</v>
      </c>
      <c r="B17" s="119">
        <v>8.3000000000000007</v>
      </c>
      <c r="C17" s="119">
        <v>20.399999999999999</v>
      </c>
      <c r="D17" s="119">
        <v>34.1</v>
      </c>
      <c r="E17" s="119">
        <v>6.3120285827709353</v>
      </c>
      <c r="F17" s="119">
        <v>9.970126960418213</v>
      </c>
      <c r="G17" s="119">
        <v>10.356536502546689</v>
      </c>
      <c r="H17" s="119">
        <v>10.184615384615398</v>
      </c>
      <c r="I17" s="119">
        <v>13.041049986037407</v>
      </c>
      <c r="J17" s="119">
        <v>8.0533596837944543</v>
      </c>
      <c r="K17" s="119">
        <v>8.5</v>
      </c>
      <c r="L17" s="119">
        <v>5.5</v>
      </c>
      <c r="M17" s="119">
        <v>2.7328836248105262</v>
      </c>
      <c r="N17" s="119">
        <v>3.6104880550621203</v>
      </c>
      <c r="O17" s="119">
        <v>7.4015508578765292</v>
      </c>
      <c r="P17" s="119">
        <v>3.4459743500840716</v>
      </c>
    </row>
    <row r="18" spans="1:16" s="35" customFormat="1" ht="17.25">
      <c r="A18" s="153" t="s">
        <v>199</v>
      </c>
      <c r="B18" s="153"/>
      <c r="C18" s="153"/>
      <c r="D18" s="153"/>
      <c r="E18" s="109"/>
      <c r="F18" s="10"/>
      <c r="G18" s="121"/>
      <c r="H18" s="153" t="s">
        <v>221</v>
      </c>
      <c r="I18" s="153"/>
      <c r="J18" s="153"/>
      <c r="K18" s="10"/>
      <c r="L18" s="153" t="s">
        <v>222</v>
      </c>
      <c r="M18" s="153"/>
      <c r="N18" s="153"/>
      <c r="O18" s="153"/>
      <c r="P18" s="153"/>
    </row>
  </sheetData>
  <mergeCells count="8">
    <mergeCell ref="A18:D18"/>
    <mergeCell ref="L18:P18"/>
    <mergeCell ref="H18:J18"/>
    <mergeCell ref="A2:P2"/>
    <mergeCell ref="A1:P1"/>
    <mergeCell ref="A4:A5"/>
    <mergeCell ref="B4:B5"/>
    <mergeCell ref="A3:P3"/>
  </mergeCells>
  <printOptions horizontalCentered="1"/>
  <pageMargins left="0.7" right="0.7" top="0.77" bottom="0.77" header="0.3" footer="0.3"/>
  <pageSetup paperSize="140" scale="7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  <pageSetUpPr fitToPage="1"/>
  </sheetPr>
  <dimension ref="A1:W32"/>
  <sheetViews>
    <sheetView showGridLines="0" view="pageBreakPreview" zoomScaleSheetLayoutView="100" workbookViewId="0">
      <pane xSplit="3" ySplit="4" topLeftCell="M5" activePane="bottomRight" state="frozen"/>
      <selection activeCell="I8" sqref="I8"/>
      <selection pane="topRight" activeCell="I8" sqref="I8"/>
      <selection pane="bottomLeft" activeCell="I8" sqref="I8"/>
      <selection pane="bottomRight" activeCell="C20" sqref="C20"/>
    </sheetView>
  </sheetViews>
  <sheetFormatPr defaultColWidth="8.5703125" defaultRowHeight="23.25"/>
  <cols>
    <col min="1" max="1" width="6" style="5" bestFit="1" customWidth="1"/>
    <col min="2" max="2" width="21.5703125" style="38" bestFit="1" customWidth="1"/>
    <col min="3" max="3" width="7.7109375" style="38" bestFit="1" customWidth="1"/>
    <col min="4" max="12" width="11.140625" style="33" hidden="1" customWidth="1"/>
    <col min="13" max="17" width="11.140625" style="33" bestFit="1" customWidth="1"/>
    <col min="18" max="21" width="11.140625" style="33" customWidth="1"/>
    <col min="22" max="22" width="11.140625" style="33" bestFit="1" customWidth="1"/>
    <col min="23" max="23" width="12" style="33" bestFit="1" customWidth="1"/>
    <col min="24" max="16384" width="8.5703125" style="38"/>
  </cols>
  <sheetData>
    <row r="1" spans="1:23" s="48" customFormat="1" ht="47.25">
      <c r="A1" s="128" t="s">
        <v>208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</row>
    <row r="2" spans="1:23" ht="24">
      <c r="A2" s="129" t="s">
        <v>93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</row>
    <row r="3" spans="1:23">
      <c r="A3" s="139" t="s">
        <v>99</v>
      </c>
      <c r="B3" s="139" t="s">
        <v>91</v>
      </c>
      <c r="C3" s="141" t="s">
        <v>181</v>
      </c>
      <c r="D3" s="92" t="s">
        <v>2</v>
      </c>
      <c r="E3" s="92" t="s">
        <v>3</v>
      </c>
      <c r="F3" s="92" t="s">
        <v>3</v>
      </c>
      <c r="G3" s="92" t="s">
        <v>4</v>
      </c>
      <c r="H3" s="92" t="s">
        <v>4</v>
      </c>
      <c r="I3" s="92" t="s">
        <v>5</v>
      </c>
      <c r="J3" s="92" t="s">
        <v>5</v>
      </c>
      <c r="K3" s="92" t="s">
        <v>6</v>
      </c>
      <c r="L3" s="92" t="s">
        <v>6</v>
      </c>
      <c r="M3" s="92" t="s">
        <v>80</v>
      </c>
      <c r="N3" s="92" t="s">
        <v>80</v>
      </c>
      <c r="O3" s="92" t="s">
        <v>81</v>
      </c>
      <c r="P3" s="92" t="s">
        <v>81</v>
      </c>
      <c r="Q3" s="92" t="s">
        <v>167</v>
      </c>
      <c r="R3" s="92" t="s">
        <v>167</v>
      </c>
      <c r="S3" s="92" t="s">
        <v>174</v>
      </c>
      <c r="T3" s="91" t="s">
        <v>173</v>
      </c>
      <c r="U3" s="92" t="s">
        <v>179</v>
      </c>
      <c r="V3" s="151" t="s">
        <v>189</v>
      </c>
      <c r="W3" s="151"/>
    </row>
    <row r="4" spans="1:23">
      <c r="A4" s="139"/>
      <c r="B4" s="139"/>
      <c r="C4" s="139"/>
      <c r="D4" s="91" t="s">
        <v>22</v>
      </c>
      <c r="E4" s="91" t="s">
        <v>18</v>
      </c>
      <c r="F4" s="91" t="s">
        <v>22</v>
      </c>
      <c r="G4" s="91" t="s">
        <v>18</v>
      </c>
      <c r="H4" s="91" t="s">
        <v>22</v>
      </c>
      <c r="I4" s="91" t="s">
        <v>18</v>
      </c>
      <c r="J4" s="91" t="s">
        <v>22</v>
      </c>
      <c r="K4" s="91" t="s">
        <v>18</v>
      </c>
      <c r="L4" s="91" t="s">
        <v>22</v>
      </c>
      <c r="M4" s="91" t="s">
        <v>18</v>
      </c>
      <c r="N4" s="91" t="s">
        <v>22</v>
      </c>
      <c r="O4" s="91" t="s">
        <v>18</v>
      </c>
      <c r="P4" s="91" t="s">
        <v>22</v>
      </c>
      <c r="Q4" s="91" t="s">
        <v>18</v>
      </c>
      <c r="R4" s="91" t="s">
        <v>22</v>
      </c>
      <c r="S4" s="91" t="s">
        <v>18</v>
      </c>
      <c r="T4" s="91" t="s">
        <v>22</v>
      </c>
      <c r="U4" s="91" t="s">
        <v>18</v>
      </c>
      <c r="V4" s="92" t="s">
        <v>174</v>
      </c>
      <c r="W4" s="92" t="s">
        <v>180</v>
      </c>
    </row>
    <row r="5" spans="1:23" ht="30" customHeight="1">
      <c r="A5" s="51"/>
      <c r="B5" s="51" t="s">
        <v>92</v>
      </c>
      <c r="C5" s="122">
        <v>100</v>
      </c>
      <c r="D5" s="122">
        <v>356.9</v>
      </c>
      <c r="E5" s="123">
        <v>369.7</v>
      </c>
      <c r="F5" s="123">
        <v>378.8</v>
      </c>
      <c r="G5" s="123">
        <v>421.8</v>
      </c>
      <c r="H5" s="123">
        <v>429.7</v>
      </c>
      <c r="I5" s="123">
        <v>454.9</v>
      </c>
      <c r="J5" s="123">
        <v>458.8</v>
      </c>
      <c r="K5" s="123">
        <v>500.4</v>
      </c>
      <c r="L5" s="122">
        <v>500.5</v>
      </c>
      <c r="M5" s="124">
        <v>537.97298541466432</v>
      </c>
      <c r="N5" s="122">
        <v>537.97298541466432</v>
      </c>
      <c r="O5" s="122">
        <v>548.12420031680244</v>
      </c>
      <c r="P5" s="122">
        <v>552.42455828685763</v>
      </c>
      <c r="Q5" s="122">
        <v>587.90038005643794</v>
      </c>
      <c r="R5" s="122">
        <v>602.62932662079254</v>
      </c>
      <c r="S5" s="122">
        <v>638.23312969754124</v>
      </c>
      <c r="T5" s="122">
        <v>655.14228886303533</v>
      </c>
      <c r="U5" s="122">
        <v>673.70487794246787</v>
      </c>
      <c r="V5" s="122">
        <f>S5/Q5*100-100</f>
        <v>8.5614419293743964</v>
      </c>
      <c r="W5" s="122">
        <f>U5/S5*100-100</f>
        <v>5.557804287241666</v>
      </c>
    </row>
    <row r="6" spans="1:23" ht="30" customHeight="1">
      <c r="A6" s="86">
        <v>1</v>
      </c>
      <c r="B6" s="31" t="s">
        <v>100</v>
      </c>
      <c r="C6" s="122">
        <v>26.97</v>
      </c>
      <c r="D6" s="122">
        <v>278.7</v>
      </c>
      <c r="E6" s="123">
        <v>284.39999999999998</v>
      </c>
      <c r="F6" s="123">
        <v>284.39999999999998</v>
      </c>
      <c r="G6" s="123">
        <v>336.9</v>
      </c>
      <c r="H6" s="123">
        <v>336.9</v>
      </c>
      <c r="I6" s="123">
        <v>368.6</v>
      </c>
      <c r="J6" s="123">
        <v>368.6</v>
      </c>
      <c r="K6" s="123">
        <v>393.1</v>
      </c>
      <c r="L6" s="122">
        <v>393.1</v>
      </c>
      <c r="M6" s="124">
        <v>446.41839022926877</v>
      </c>
      <c r="N6" s="124">
        <v>446.41839022926877</v>
      </c>
      <c r="O6" s="122">
        <v>446.41839022926877</v>
      </c>
      <c r="P6" s="122">
        <v>446.41839022926877</v>
      </c>
      <c r="Q6" s="122">
        <v>488.56571319353861</v>
      </c>
      <c r="R6" s="122">
        <v>488.56571319353861</v>
      </c>
      <c r="S6" s="122">
        <v>549.12293221100049</v>
      </c>
      <c r="T6" s="122">
        <v>549.12293221100049</v>
      </c>
      <c r="U6" s="122">
        <v>554.89464867411755</v>
      </c>
      <c r="V6" s="122">
        <f t="shared" ref="V6:V31" si="0">S6/Q6*100-100</f>
        <v>12.394897427743359</v>
      </c>
      <c r="W6" s="122">
        <f t="shared" ref="W6:W31" si="1">U6/S6*100-100</f>
        <v>1.0510791162695767</v>
      </c>
    </row>
    <row r="7" spans="1:23" ht="27" customHeight="1">
      <c r="A7" s="84">
        <v>1.1000000000000001</v>
      </c>
      <c r="B7" s="32" t="s">
        <v>101</v>
      </c>
      <c r="C7" s="120">
        <v>2.82</v>
      </c>
      <c r="D7" s="120">
        <v>340.7</v>
      </c>
      <c r="E7" s="125">
        <v>340.7</v>
      </c>
      <c r="F7" s="125">
        <v>340.7</v>
      </c>
      <c r="G7" s="125">
        <v>423.2</v>
      </c>
      <c r="H7" s="125">
        <v>423.2</v>
      </c>
      <c r="I7" s="125">
        <v>423.2</v>
      </c>
      <c r="J7" s="125">
        <v>423.2</v>
      </c>
      <c r="K7" s="125">
        <v>454.4</v>
      </c>
      <c r="L7" s="120">
        <v>454.4</v>
      </c>
      <c r="M7" s="126">
        <v>541.80018862208669</v>
      </c>
      <c r="N7" s="126">
        <v>541.80018862208669</v>
      </c>
      <c r="O7" s="120">
        <v>541.80018862208669</v>
      </c>
      <c r="P7" s="120">
        <v>541.80018862208669</v>
      </c>
      <c r="Q7" s="120">
        <v>580.07408547870193</v>
      </c>
      <c r="R7" s="120">
        <v>580.07408547870193</v>
      </c>
      <c r="S7" s="120">
        <v>661.37554837140158</v>
      </c>
      <c r="T7" s="120">
        <v>661.37554837140158</v>
      </c>
      <c r="U7" s="120">
        <v>661.37554837140158</v>
      </c>
      <c r="V7" s="120">
        <f t="shared" si="0"/>
        <v>14.015703326171902</v>
      </c>
      <c r="W7" s="120">
        <f t="shared" si="1"/>
        <v>0</v>
      </c>
    </row>
    <row r="8" spans="1:23" ht="27" customHeight="1">
      <c r="A8" s="84">
        <v>1.2</v>
      </c>
      <c r="B8" s="32" t="s">
        <v>102</v>
      </c>
      <c r="C8" s="120">
        <v>1.1399999999999999</v>
      </c>
      <c r="D8" s="120">
        <v>288.10000000000002</v>
      </c>
      <c r="E8" s="125">
        <v>290.10000000000002</v>
      </c>
      <c r="F8" s="125">
        <v>290.10000000000002</v>
      </c>
      <c r="G8" s="125">
        <v>353.1</v>
      </c>
      <c r="H8" s="125">
        <v>353.1</v>
      </c>
      <c r="I8" s="125">
        <v>353.1</v>
      </c>
      <c r="J8" s="125">
        <v>353.1</v>
      </c>
      <c r="K8" s="125">
        <v>373.5</v>
      </c>
      <c r="L8" s="120">
        <v>373.5</v>
      </c>
      <c r="M8" s="126">
        <v>442.08984607299396</v>
      </c>
      <c r="N8" s="126">
        <v>442.08984607299396</v>
      </c>
      <c r="O8" s="120">
        <v>442.08984607299396</v>
      </c>
      <c r="P8" s="120">
        <v>442.08984607299396</v>
      </c>
      <c r="Q8" s="120">
        <v>486.70281762244565</v>
      </c>
      <c r="R8" s="120">
        <v>486.70281762244565</v>
      </c>
      <c r="S8" s="120">
        <v>583.31755854925746</v>
      </c>
      <c r="T8" s="120">
        <v>583.31755854925746</v>
      </c>
      <c r="U8" s="120">
        <v>590.23194056254704</v>
      </c>
      <c r="V8" s="120">
        <f t="shared" si="0"/>
        <v>19.850869448173114</v>
      </c>
      <c r="W8" s="120">
        <f t="shared" si="1"/>
        <v>1.1853546857883117</v>
      </c>
    </row>
    <row r="9" spans="1:23" ht="27" customHeight="1">
      <c r="A9" s="84">
        <v>1.3</v>
      </c>
      <c r="B9" s="32" t="s">
        <v>103</v>
      </c>
      <c r="C9" s="120">
        <v>0.55000000000000004</v>
      </c>
      <c r="D9" s="120">
        <v>447.5</v>
      </c>
      <c r="E9" s="125">
        <v>457.7</v>
      </c>
      <c r="F9" s="125">
        <v>457.7</v>
      </c>
      <c r="G9" s="125">
        <v>516.6</v>
      </c>
      <c r="H9" s="125">
        <v>516.6</v>
      </c>
      <c r="I9" s="125">
        <v>523.20000000000005</v>
      </c>
      <c r="J9" s="125">
        <v>523.20000000000005</v>
      </c>
      <c r="K9" s="125">
        <v>529.20000000000005</v>
      </c>
      <c r="L9" s="120">
        <v>529.20000000000005</v>
      </c>
      <c r="M9" s="126">
        <v>663.84597934936596</v>
      </c>
      <c r="N9" s="126">
        <v>663.84597934936596</v>
      </c>
      <c r="O9" s="120">
        <v>663.84597934936596</v>
      </c>
      <c r="P9" s="120">
        <v>663.84597934936596</v>
      </c>
      <c r="Q9" s="120">
        <v>851.35287051284365</v>
      </c>
      <c r="R9" s="120">
        <v>851.35287051284365</v>
      </c>
      <c r="S9" s="120">
        <v>1064.5432498204509</v>
      </c>
      <c r="T9" s="120">
        <v>1064.5432498204509</v>
      </c>
      <c r="U9" s="120">
        <v>1156.3006496245641</v>
      </c>
      <c r="V9" s="120">
        <f t="shared" si="0"/>
        <v>25.041364948847146</v>
      </c>
      <c r="W9" s="120">
        <f t="shared" si="1"/>
        <v>8.6194149293219624</v>
      </c>
    </row>
    <row r="10" spans="1:23" ht="27" customHeight="1">
      <c r="A10" s="84">
        <v>1.4</v>
      </c>
      <c r="B10" s="32" t="s">
        <v>104</v>
      </c>
      <c r="C10" s="120">
        <v>4.01</v>
      </c>
      <c r="D10" s="120">
        <v>332.4</v>
      </c>
      <c r="E10" s="125">
        <v>332.4</v>
      </c>
      <c r="F10" s="125">
        <v>332.4</v>
      </c>
      <c r="G10" s="125">
        <v>410.8</v>
      </c>
      <c r="H10" s="125">
        <v>410.8</v>
      </c>
      <c r="I10" s="125">
        <v>410.8</v>
      </c>
      <c r="J10" s="125">
        <v>410.8</v>
      </c>
      <c r="K10" s="125">
        <v>443.9</v>
      </c>
      <c r="L10" s="120">
        <v>443.9</v>
      </c>
      <c r="M10" s="126">
        <v>483.75723466725458</v>
      </c>
      <c r="N10" s="126">
        <v>483.75723466725458</v>
      </c>
      <c r="O10" s="120">
        <v>483.75723466725458</v>
      </c>
      <c r="P10" s="120">
        <v>483.75723466725458</v>
      </c>
      <c r="Q10" s="120">
        <v>561.71943343457281</v>
      </c>
      <c r="R10" s="120">
        <v>561.71943343457281</v>
      </c>
      <c r="S10" s="120">
        <v>658.85599203045297</v>
      </c>
      <c r="T10" s="120">
        <v>658.85599203045297</v>
      </c>
      <c r="U10" s="120">
        <v>658.85599203045297</v>
      </c>
      <c r="V10" s="120">
        <f t="shared" si="0"/>
        <v>17.292718181735168</v>
      </c>
      <c r="W10" s="120">
        <f t="shared" si="1"/>
        <v>0</v>
      </c>
    </row>
    <row r="11" spans="1:23" s="45" customFormat="1" ht="27" customHeight="1">
      <c r="A11" s="84">
        <v>1.5</v>
      </c>
      <c r="B11" s="32" t="s">
        <v>72</v>
      </c>
      <c r="C11" s="120">
        <v>10.55</v>
      </c>
      <c r="D11" s="120">
        <v>295.8</v>
      </c>
      <c r="E11" s="125">
        <v>300.2</v>
      </c>
      <c r="F11" s="125">
        <v>300.2</v>
      </c>
      <c r="G11" s="125">
        <v>362.4</v>
      </c>
      <c r="H11" s="125">
        <v>362.4</v>
      </c>
      <c r="I11" s="125">
        <v>383.4</v>
      </c>
      <c r="J11" s="125">
        <v>383.4</v>
      </c>
      <c r="K11" s="125">
        <v>422.7</v>
      </c>
      <c r="L11" s="120">
        <v>422.7</v>
      </c>
      <c r="M11" s="126">
        <v>467.33980786816142</v>
      </c>
      <c r="N11" s="126">
        <v>467.33980786816142</v>
      </c>
      <c r="O11" s="120">
        <v>467.33980786816142</v>
      </c>
      <c r="P11" s="120">
        <v>467.33980786816142</v>
      </c>
      <c r="Q11" s="120">
        <v>509.9541206291309</v>
      </c>
      <c r="R11" s="120">
        <v>509.9541206291309</v>
      </c>
      <c r="S11" s="120">
        <v>567.64040521558138</v>
      </c>
      <c r="T11" s="120">
        <v>567.64040521558138</v>
      </c>
      <c r="U11" s="120">
        <v>571.82503342991765</v>
      </c>
      <c r="V11" s="120">
        <f t="shared" si="0"/>
        <v>11.312053820701124</v>
      </c>
      <c r="W11" s="120">
        <f t="shared" si="1"/>
        <v>0.73719703105825829</v>
      </c>
    </row>
    <row r="12" spans="1:23" s="45" customFormat="1" ht="27" customHeight="1">
      <c r="A12" s="84">
        <v>1.6</v>
      </c>
      <c r="B12" s="32" t="s">
        <v>191</v>
      </c>
      <c r="C12" s="120">
        <v>7.9</v>
      </c>
      <c r="D12" s="120">
        <v>193.3</v>
      </c>
      <c r="E12" s="125">
        <v>206</v>
      </c>
      <c r="F12" s="125">
        <v>206</v>
      </c>
      <c r="G12" s="125">
        <v>219.7</v>
      </c>
      <c r="H12" s="125">
        <v>219.7</v>
      </c>
      <c r="I12" s="125">
        <v>299.39999999999998</v>
      </c>
      <c r="J12" s="125">
        <v>299.39999999999998</v>
      </c>
      <c r="K12" s="125">
        <v>299.39999999999998</v>
      </c>
      <c r="L12" s="120">
        <v>299.39999999999998</v>
      </c>
      <c r="M12" s="126">
        <v>350.96560194670059</v>
      </c>
      <c r="N12" s="126">
        <v>350.96560194670059</v>
      </c>
      <c r="O12" s="120">
        <v>350.96560194670059</v>
      </c>
      <c r="P12" s="120">
        <v>350.96560194670059</v>
      </c>
      <c r="Q12" s="120">
        <v>365.21673065799683</v>
      </c>
      <c r="R12" s="120">
        <v>365.21673065799683</v>
      </c>
      <c r="S12" s="120">
        <v>387.80592760878858</v>
      </c>
      <c r="T12" s="120">
        <v>387.80592760878858</v>
      </c>
      <c r="U12" s="120">
        <v>394.5358516545615</v>
      </c>
      <c r="V12" s="120">
        <f t="shared" si="0"/>
        <v>6.1851484487289667</v>
      </c>
      <c r="W12" s="120">
        <f t="shared" si="1"/>
        <v>1.7353845226837166</v>
      </c>
    </row>
    <row r="13" spans="1:23" s="45" customFormat="1" ht="30" customHeight="1">
      <c r="A13" s="86">
        <v>2</v>
      </c>
      <c r="B13" s="31" t="s">
        <v>105</v>
      </c>
      <c r="C13" s="122">
        <v>73.03</v>
      </c>
      <c r="D13" s="122">
        <v>385.8</v>
      </c>
      <c r="E13" s="123">
        <v>401.2</v>
      </c>
      <c r="F13" s="123">
        <v>413.6</v>
      </c>
      <c r="G13" s="123">
        <v>453.2</v>
      </c>
      <c r="H13" s="123">
        <v>464</v>
      </c>
      <c r="I13" s="123">
        <v>486.7</v>
      </c>
      <c r="J13" s="123">
        <v>492.1</v>
      </c>
      <c r="K13" s="123">
        <v>540</v>
      </c>
      <c r="L13" s="122">
        <v>540.20000000000005</v>
      </c>
      <c r="M13" s="124">
        <v>571.78412374343486</v>
      </c>
      <c r="N13" s="124">
        <v>571.78412374343486</v>
      </c>
      <c r="O13" s="122">
        <v>585.68418522794559</v>
      </c>
      <c r="P13" s="122">
        <v>591.5726666329233</v>
      </c>
      <c r="Q13" s="122">
        <v>624.58470109289408</v>
      </c>
      <c r="R13" s="122">
        <v>644.75305185881848</v>
      </c>
      <c r="S13" s="122">
        <v>671.14155125323077</v>
      </c>
      <c r="T13" s="122">
        <v>694.2952677608223</v>
      </c>
      <c r="U13" s="122">
        <v>717.5815297755147</v>
      </c>
      <c r="V13" s="122">
        <f t="shared" si="0"/>
        <v>7.4540490791516163</v>
      </c>
      <c r="W13" s="122">
        <f t="shared" si="1"/>
        <v>6.9195504935681669</v>
      </c>
    </row>
    <row r="14" spans="1:23" ht="27" customHeight="1">
      <c r="A14" s="84">
        <v>2.1</v>
      </c>
      <c r="B14" s="32" t="s">
        <v>106</v>
      </c>
      <c r="C14" s="120">
        <v>39.49</v>
      </c>
      <c r="D14" s="120">
        <v>441</v>
      </c>
      <c r="E14" s="125">
        <v>456.1</v>
      </c>
      <c r="F14" s="125">
        <v>473.6</v>
      </c>
      <c r="G14" s="125">
        <v>517.9</v>
      </c>
      <c r="H14" s="125">
        <v>522.1</v>
      </c>
      <c r="I14" s="125">
        <v>557.6</v>
      </c>
      <c r="J14" s="125">
        <v>565.79999999999995</v>
      </c>
      <c r="K14" s="125">
        <v>625.29999999999995</v>
      </c>
      <c r="L14" s="120">
        <v>625.29999999999995</v>
      </c>
      <c r="M14" s="126">
        <v>654.36118031198259</v>
      </c>
      <c r="N14" s="126">
        <v>654.36118031198259</v>
      </c>
      <c r="O14" s="120">
        <v>672.0750421844316</v>
      </c>
      <c r="P14" s="120">
        <v>680.32405975523443</v>
      </c>
      <c r="Q14" s="120">
        <v>702.79285765539908</v>
      </c>
      <c r="R14" s="120">
        <v>729.91037194723037</v>
      </c>
      <c r="S14" s="120">
        <v>736.05767628129161</v>
      </c>
      <c r="T14" s="120">
        <v>773.29552415196611</v>
      </c>
      <c r="U14" s="120">
        <v>774.54740650007295</v>
      </c>
      <c r="V14" s="120">
        <f t="shared" si="0"/>
        <v>4.7332323121307667</v>
      </c>
      <c r="W14" s="120">
        <f t="shared" si="1"/>
        <v>5.2291731285568659</v>
      </c>
    </row>
    <row r="15" spans="1:23" ht="27" customHeight="1">
      <c r="A15" s="85"/>
      <c r="B15" s="32" t="s">
        <v>107</v>
      </c>
      <c r="C15" s="120">
        <v>20.49</v>
      </c>
      <c r="D15" s="120">
        <v>439.1</v>
      </c>
      <c r="E15" s="125">
        <v>449.4</v>
      </c>
      <c r="F15" s="125">
        <v>463.7</v>
      </c>
      <c r="G15" s="125">
        <v>497</v>
      </c>
      <c r="H15" s="125">
        <v>501.1</v>
      </c>
      <c r="I15" s="125">
        <v>533.29999999999995</v>
      </c>
      <c r="J15" s="125">
        <v>541.5</v>
      </c>
      <c r="K15" s="125">
        <v>594.20000000000005</v>
      </c>
      <c r="L15" s="120">
        <v>594.20000000000005</v>
      </c>
      <c r="M15" s="126">
        <v>633.10487014448097</v>
      </c>
      <c r="N15" s="126">
        <v>633.10487014448097</v>
      </c>
      <c r="O15" s="120">
        <v>652.27500192828791</v>
      </c>
      <c r="P15" s="120">
        <v>660.53135124039466</v>
      </c>
      <c r="Q15" s="120">
        <v>660.50648649927166</v>
      </c>
      <c r="R15" s="120">
        <v>686.93894261368462</v>
      </c>
      <c r="S15" s="120">
        <v>691.95812206358949</v>
      </c>
      <c r="T15" s="120">
        <v>725.49502809782359</v>
      </c>
      <c r="U15" s="120">
        <v>727.00025778737199</v>
      </c>
      <c r="V15" s="120">
        <f t="shared" si="0"/>
        <v>4.7617451466697389</v>
      </c>
      <c r="W15" s="120">
        <f t="shared" si="1"/>
        <v>5.064198917020903</v>
      </c>
    </row>
    <row r="16" spans="1:23" ht="27" customHeight="1">
      <c r="A16" s="85"/>
      <c r="B16" s="32" t="s">
        <v>108</v>
      </c>
      <c r="C16" s="120">
        <v>19</v>
      </c>
      <c r="D16" s="120">
        <v>443.1</v>
      </c>
      <c r="E16" s="125">
        <v>463.4</v>
      </c>
      <c r="F16" s="125">
        <v>484.2</v>
      </c>
      <c r="G16" s="125">
        <v>540.6</v>
      </c>
      <c r="H16" s="125">
        <v>544.70000000000005</v>
      </c>
      <c r="I16" s="125">
        <v>583.79999999999995</v>
      </c>
      <c r="J16" s="125">
        <v>592</v>
      </c>
      <c r="K16" s="125">
        <v>658.8</v>
      </c>
      <c r="L16" s="120">
        <v>658.8</v>
      </c>
      <c r="M16" s="126">
        <v>677.30099678263889</v>
      </c>
      <c r="N16" s="126">
        <v>677.30099678263889</v>
      </c>
      <c r="O16" s="120">
        <v>693.44325171883975</v>
      </c>
      <c r="P16" s="120">
        <v>701.68435687217197</v>
      </c>
      <c r="Q16" s="120">
        <v>748.42832241328063</v>
      </c>
      <c r="R16" s="120">
        <v>776.28515170088792</v>
      </c>
      <c r="S16" s="120">
        <v>783.64992875691246</v>
      </c>
      <c r="T16" s="120">
        <v>824.8818341957865</v>
      </c>
      <c r="U16" s="120">
        <v>825.86030401508685</v>
      </c>
      <c r="V16" s="120">
        <f t="shared" si="0"/>
        <v>4.7060760915702815</v>
      </c>
      <c r="W16" s="120">
        <f t="shared" si="1"/>
        <v>5.3863815600840894</v>
      </c>
    </row>
    <row r="17" spans="1:23" ht="27" customHeight="1">
      <c r="A17" s="84">
        <v>2.2000000000000002</v>
      </c>
      <c r="B17" s="32" t="s">
        <v>109</v>
      </c>
      <c r="C17" s="120">
        <v>25.25</v>
      </c>
      <c r="D17" s="120">
        <v>318.2</v>
      </c>
      <c r="E17" s="125">
        <v>329.6</v>
      </c>
      <c r="F17" s="125">
        <v>334.1</v>
      </c>
      <c r="G17" s="125">
        <v>367.8</v>
      </c>
      <c r="H17" s="125">
        <v>390.4</v>
      </c>
      <c r="I17" s="125">
        <v>392.1</v>
      </c>
      <c r="J17" s="125">
        <v>392.1</v>
      </c>
      <c r="K17" s="125">
        <v>428</v>
      </c>
      <c r="L17" s="120">
        <v>428</v>
      </c>
      <c r="M17" s="126">
        <v>465.89663559298594</v>
      </c>
      <c r="N17" s="126">
        <v>465.89663559298594</v>
      </c>
      <c r="O17" s="120">
        <v>473.90037791518301</v>
      </c>
      <c r="P17" s="120">
        <v>475.58679712111751</v>
      </c>
      <c r="Q17" s="120">
        <v>532.27424332695409</v>
      </c>
      <c r="R17" s="120">
        <v>542.50006294394859</v>
      </c>
      <c r="S17" s="120">
        <v>601.95538638221194</v>
      </c>
      <c r="T17" s="120">
        <v>605.89749462859697</v>
      </c>
      <c r="U17" s="120">
        <v>669.60174421782949</v>
      </c>
      <c r="V17" s="120">
        <f t="shared" si="0"/>
        <v>13.091210767539536</v>
      </c>
      <c r="W17" s="120">
        <f>U17/S17*100-100</f>
        <v>11.237769337388315</v>
      </c>
    </row>
    <row r="18" spans="1:23" ht="27" customHeight="1">
      <c r="A18" s="85"/>
      <c r="B18" s="32" t="s">
        <v>110</v>
      </c>
      <c r="C18" s="120">
        <v>6.31</v>
      </c>
      <c r="D18" s="120">
        <v>302.10000000000002</v>
      </c>
      <c r="E18" s="125">
        <v>321.7</v>
      </c>
      <c r="F18" s="125">
        <v>325.5</v>
      </c>
      <c r="G18" s="125">
        <v>357.1</v>
      </c>
      <c r="H18" s="125">
        <v>358</v>
      </c>
      <c r="I18" s="125">
        <v>360.3</v>
      </c>
      <c r="J18" s="125">
        <v>360.3</v>
      </c>
      <c r="K18" s="125">
        <v>404.2</v>
      </c>
      <c r="L18" s="120">
        <v>404.2</v>
      </c>
      <c r="M18" s="126">
        <v>445.17529897821879</v>
      </c>
      <c r="N18" s="126">
        <v>445.17529897821879</v>
      </c>
      <c r="O18" s="120">
        <v>451.73692049565062</v>
      </c>
      <c r="P18" s="120">
        <v>452.47696293993113</v>
      </c>
      <c r="Q18" s="120">
        <v>502.19849803982316</v>
      </c>
      <c r="R18" s="120">
        <v>514.42571456606231</v>
      </c>
      <c r="S18" s="120">
        <v>580.38461223215586</v>
      </c>
      <c r="T18" s="120">
        <v>587.41501545282051</v>
      </c>
      <c r="U18" s="120">
        <v>641.92688597796575</v>
      </c>
      <c r="V18" s="120">
        <f t="shared" si="0"/>
        <v>15.568767030866894</v>
      </c>
      <c r="W18" s="120">
        <f t="shared" si="1"/>
        <v>10.603705275561779</v>
      </c>
    </row>
    <row r="19" spans="1:23" ht="27" customHeight="1">
      <c r="A19" s="85"/>
      <c r="B19" s="32" t="s">
        <v>111</v>
      </c>
      <c r="C19" s="120">
        <v>6.31</v>
      </c>
      <c r="D19" s="120">
        <v>314.5</v>
      </c>
      <c r="E19" s="125">
        <v>326.89999999999998</v>
      </c>
      <c r="F19" s="125">
        <v>332.7</v>
      </c>
      <c r="G19" s="125">
        <v>370</v>
      </c>
      <c r="H19" s="125">
        <v>371.9</v>
      </c>
      <c r="I19" s="125">
        <v>373.1</v>
      </c>
      <c r="J19" s="125">
        <v>373.1</v>
      </c>
      <c r="K19" s="125">
        <v>410.4</v>
      </c>
      <c r="L19" s="120">
        <v>410.4</v>
      </c>
      <c r="M19" s="126">
        <v>444.13150223535587</v>
      </c>
      <c r="N19" s="126">
        <v>444.13150223535587</v>
      </c>
      <c r="O19" s="120">
        <v>452.91019933147709</v>
      </c>
      <c r="P19" s="120">
        <v>453.77484618309836</v>
      </c>
      <c r="Q19" s="120">
        <v>506.68763470747319</v>
      </c>
      <c r="R19" s="120">
        <v>516.27703231895055</v>
      </c>
      <c r="S19" s="120">
        <v>573.87265257020499</v>
      </c>
      <c r="T19" s="120">
        <v>578.19588682831147</v>
      </c>
      <c r="U19" s="120">
        <v>651.79457341958221</v>
      </c>
      <c r="V19" s="120">
        <f t="shared" si="0"/>
        <v>13.259652152656116</v>
      </c>
      <c r="W19" s="120">
        <f t="shared" si="1"/>
        <v>13.578260002526349</v>
      </c>
    </row>
    <row r="20" spans="1:23" ht="27" customHeight="1">
      <c r="A20" s="85"/>
      <c r="B20" s="32" t="s">
        <v>112</v>
      </c>
      <c r="C20" s="120">
        <v>6.31</v>
      </c>
      <c r="D20" s="120">
        <v>315.89999999999998</v>
      </c>
      <c r="E20" s="125">
        <v>322.10000000000002</v>
      </c>
      <c r="F20" s="125">
        <v>327.8</v>
      </c>
      <c r="G20" s="125">
        <v>364.3</v>
      </c>
      <c r="H20" s="125">
        <v>365.5</v>
      </c>
      <c r="I20" s="125">
        <v>366.9</v>
      </c>
      <c r="J20" s="125">
        <v>366.9</v>
      </c>
      <c r="K20" s="125">
        <v>407.7</v>
      </c>
      <c r="L20" s="120">
        <v>407.7</v>
      </c>
      <c r="M20" s="126">
        <v>447.48974508636496</v>
      </c>
      <c r="N20" s="126">
        <v>447.48974508636496</v>
      </c>
      <c r="O20" s="120">
        <v>455.35674890992379</v>
      </c>
      <c r="P20" s="120">
        <v>456.31232210683066</v>
      </c>
      <c r="Q20" s="120">
        <v>521.14289845202131</v>
      </c>
      <c r="R20" s="120">
        <v>528.70800813045764</v>
      </c>
      <c r="S20" s="120">
        <v>581.65947935065913</v>
      </c>
      <c r="T20" s="120">
        <v>584.04841234292644</v>
      </c>
      <c r="U20" s="120">
        <v>645.87238874118736</v>
      </c>
      <c r="V20" s="120">
        <f t="shared" si="0"/>
        <v>11.612281598462431</v>
      </c>
      <c r="W20" s="120">
        <f t="shared" si="1"/>
        <v>11.039605073094123</v>
      </c>
    </row>
    <row r="21" spans="1:23" ht="27" customHeight="1">
      <c r="A21" s="85"/>
      <c r="B21" s="32" t="s">
        <v>113</v>
      </c>
      <c r="C21" s="120">
        <v>6.32</v>
      </c>
      <c r="D21" s="120">
        <v>340.5</v>
      </c>
      <c r="E21" s="125">
        <v>347.5</v>
      </c>
      <c r="F21" s="125">
        <v>350.4</v>
      </c>
      <c r="G21" s="125">
        <v>379.7</v>
      </c>
      <c r="H21" s="125">
        <v>466.1</v>
      </c>
      <c r="I21" s="125">
        <v>467.8</v>
      </c>
      <c r="J21" s="125">
        <v>467.8</v>
      </c>
      <c r="K21" s="125">
        <v>489.5</v>
      </c>
      <c r="L21" s="120">
        <v>489.5</v>
      </c>
      <c r="M21" s="126">
        <v>526.71959912347336</v>
      </c>
      <c r="N21" s="126">
        <v>526.71959912347336</v>
      </c>
      <c r="O21" s="120">
        <v>535.52631660575128</v>
      </c>
      <c r="P21" s="120">
        <v>539.70884192497522</v>
      </c>
      <c r="Q21" s="120">
        <v>598.99072395961787</v>
      </c>
      <c r="R21" s="120">
        <v>610.51078065186562</v>
      </c>
      <c r="S21" s="120">
        <v>671.8239350001121</v>
      </c>
      <c r="T21" s="120">
        <v>673.85201282759863</v>
      </c>
      <c r="U21" s="120">
        <v>738.73311557129375</v>
      </c>
      <c r="V21" s="120">
        <f t="shared" si="0"/>
        <v>12.159322027398289</v>
      </c>
      <c r="W21" s="120">
        <f t="shared" si="1"/>
        <v>9.9593326592584788</v>
      </c>
    </row>
    <row r="22" spans="1:23" ht="30" customHeight="1">
      <c r="A22" s="84">
        <v>2.2999999999999998</v>
      </c>
      <c r="B22" s="32" t="s">
        <v>114</v>
      </c>
      <c r="C22" s="120">
        <v>8.2899999999999991</v>
      </c>
      <c r="D22" s="120">
        <v>329</v>
      </c>
      <c r="E22" s="125">
        <v>358.1</v>
      </c>
      <c r="F22" s="125">
        <v>369.7</v>
      </c>
      <c r="G22" s="125">
        <v>404.8</v>
      </c>
      <c r="H22" s="125">
        <v>411.6</v>
      </c>
      <c r="I22" s="125">
        <v>437.4</v>
      </c>
      <c r="J22" s="125">
        <v>445.9</v>
      </c>
      <c r="K22" s="125">
        <v>474.7</v>
      </c>
      <c r="L22" s="120">
        <v>476.6</v>
      </c>
      <c r="M22" s="126">
        <v>500.8381542398198</v>
      </c>
      <c r="N22" s="126">
        <v>495.96865492666547</v>
      </c>
      <c r="O22" s="120">
        <v>514.52547814384309</v>
      </c>
      <c r="P22" s="120">
        <v>521.96528063896278</v>
      </c>
      <c r="Q22" s="120">
        <v>533.10235907247784</v>
      </c>
      <c r="R22" s="120">
        <v>550.44273964787089</v>
      </c>
      <c r="S22" s="120">
        <v>572.5602013037668</v>
      </c>
      <c r="T22" s="120">
        <v>587.12144851394805</v>
      </c>
      <c r="U22" s="120">
        <v>592.29047897948431</v>
      </c>
      <c r="V22" s="120">
        <f t="shared" si="0"/>
        <v>7.4015508578765292</v>
      </c>
      <c r="W22" s="120">
        <f t="shared" si="1"/>
        <v>3.4459743500840716</v>
      </c>
    </row>
    <row r="23" spans="1:23" ht="30" customHeight="1">
      <c r="A23" s="32"/>
      <c r="B23" s="32" t="s">
        <v>115</v>
      </c>
      <c r="C23" s="120">
        <v>2.76</v>
      </c>
      <c r="D23" s="120">
        <v>305.39999999999998</v>
      </c>
      <c r="E23" s="125">
        <v>333.5</v>
      </c>
      <c r="F23" s="125">
        <v>345.3</v>
      </c>
      <c r="G23" s="125">
        <v>377.8</v>
      </c>
      <c r="H23" s="125">
        <v>382.4</v>
      </c>
      <c r="I23" s="125">
        <v>407.4</v>
      </c>
      <c r="J23" s="125">
        <v>419.1</v>
      </c>
      <c r="K23" s="125">
        <v>439.4</v>
      </c>
      <c r="L23" s="120">
        <v>439.4</v>
      </c>
      <c r="M23" s="126">
        <v>467.18921021728852</v>
      </c>
      <c r="N23" s="126">
        <v>460.13453649594817</v>
      </c>
      <c r="O23" s="120">
        <v>471.96542989234536</v>
      </c>
      <c r="P23" s="120">
        <v>476.80031403757431</v>
      </c>
      <c r="Q23" s="120">
        <v>489.36997614109885</v>
      </c>
      <c r="R23" s="120">
        <v>504.44039507625212</v>
      </c>
      <c r="S23" s="120">
        <v>523.10980830348853</v>
      </c>
      <c r="T23" s="120">
        <v>532.24605307191712</v>
      </c>
      <c r="U23" s="120">
        <v>537.58230412749901</v>
      </c>
      <c r="V23" s="120">
        <f t="shared" si="0"/>
        <v>6.8945447835691454</v>
      </c>
      <c r="W23" s="120">
        <f t="shared" si="1"/>
        <v>2.7666267376913964</v>
      </c>
    </row>
    <row r="24" spans="1:23" ht="30" customHeight="1">
      <c r="A24" s="32"/>
      <c r="B24" s="32" t="s">
        <v>111</v>
      </c>
      <c r="C24" s="120">
        <v>1.38</v>
      </c>
      <c r="D24" s="120">
        <v>295.2</v>
      </c>
      <c r="E24" s="125">
        <v>320.10000000000002</v>
      </c>
      <c r="F24" s="125">
        <v>339.7</v>
      </c>
      <c r="G24" s="125">
        <v>368.3</v>
      </c>
      <c r="H24" s="125">
        <v>370.5</v>
      </c>
      <c r="I24" s="125">
        <v>392.9</v>
      </c>
      <c r="J24" s="125">
        <v>410.3</v>
      </c>
      <c r="K24" s="125">
        <v>432</v>
      </c>
      <c r="L24" s="120">
        <v>432</v>
      </c>
      <c r="M24" s="126">
        <v>451.99814718324268</v>
      </c>
      <c r="N24" s="126">
        <v>451.99814718324268</v>
      </c>
      <c r="O24" s="120">
        <v>461.04986687554856</v>
      </c>
      <c r="P24" s="120">
        <v>465.42862987500121</v>
      </c>
      <c r="Q24" s="120">
        <v>481.50592851208813</v>
      </c>
      <c r="R24" s="120">
        <v>488.13118731125991</v>
      </c>
      <c r="S24" s="120">
        <v>508.27964555495635</v>
      </c>
      <c r="T24" s="120">
        <v>516.73032641943041</v>
      </c>
      <c r="U24" s="120">
        <v>522.56057694285823</v>
      </c>
      <c r="V24" s="120">
        <f t="shared" si="0"/>
        <v>5.5604127503896592</v>
      </c>
      <c r="W24" s="120">
        <f t="shared" si="1"/>
        <v>2.8096602948381815</v>
      </c>
    </row>
    <row r="25" spans="1:23" ht="30" customHeight="1">
      <c r="A25" s="32"/>
      <c r="B25" s="32" t="s">
        <v>113</v>
      </c>
      <c r="C25" s="120">
        <v>1.38</v>
      </c>
      <c r="D25" s="120">
        <v>315.60000000000002</v>
      </c>
      <c r="E25" s="125">
        <v>346.9</v>
      </c>
      <c r="F25" s="125">
        <v>351</v>
      </c>
      <c r="G25" s="125">
        <v>387.2</v>
      </c>
      <c r="H25" s="125">
        <v>394.2</v>
      </c>
      <c r="I25" s="125">
        <v>421.9</v>
      </c>
      <c r="J25" s="125">
        <v>428</v>
      </c>
      <c r="K25" s="125">
        <v>446.7</v>
      </c>
      <c r="L25" s="120">
        <v>446.7</v>
      </c>
      <c r="M25" s="126">
        <v>482.38027325133442</v>
      </c>
      <c r="N25" s="126">
        <v>468.27092580865354</v>
      </c>
      <c r="O25" s="120">
        <v>482.88099290914215</v>
      </c>
      <c r="P25" s="120">
        <v>488.17199820014741</v>
      </c>
      <c r="Q25" s="120">
        <v>497.23402377010945</v>
      </c>
      <c r="R25" s="120">
        <v>520.74960284124415</v>
      </c>
      <c r="S25" s="120">
        <v>537.9399710520205</v>
      </c>
      <c r="T25" s="120">
        <v>547.76177972440382</v>
      </c>
      <c r="U25" s="120">
        <v>552.60403131213991</v>
      </c>
      <c r="V25" s="120">
        <f t="shared" si="0"/>
        <v>8.1864766560566267</v>
      </c>
      <c r="W25" s="120">
        <f t="shared" si="1"/>
        <v>2.7259659161303205</v>
      </c>
    </row>
    <row r="26" spans="1:23" ht="30" customHeight="1">
      <c r="A26" s="32"/>
      <c r="B26" s="32" t="s">
        <v>116</v>
      </c>
      <c r="C26" s="120">
        <v>2.76</v>
      </c>
      <c r="D26" s="120">
        <v>288.5</v>
      </c>
      <c r="E26" s="125">
        <v>319.10000000000002</v>
      </c>
      <c r="F26" s="125">
        <v>336.2</v>
      </c>
      <c r="G26" s="125">
        <v>372</v>
      </c>
      <c r="H26" s="125">
        <v>374.3</v>
      </c>
      <c r="I26" s="125">
        <v>395.2</v>
      </c>
      <c r="J26" s="125">
        <v>399.8</v>
      </c>
      <c r="K26" s="125">
        <v>426.7</v>
      </c>
      <c r="L26" s="120">
        <v>427.5</v>
      </c>
      <c r="M26" s="126">
        <v>457.36882951144656</v>
      </c>
      <c r="N26" s="126">
        <v>450.31415579010616</v>
      </c>
      <c r="O26" s="120">
        <v>466.86318352406244</v>
      </c>
      <c r="P26" s="120">
        <v>470.77912529311158</v>
      </c>
      <c r="Q26" s="120">
        <v>473.2348116995916</v>
      </c>
      <c r="R26" s="120">
        <v>488.46270103031054</v>
      </c>
      <c r="S26" s="120">
        <v>508.26666566776413</v>
      </c>
      <c r="T26" s="120">
        <v>518.09559610842257</v>
      </c>
      <c r="U26" s="120">
        <v>523.88031460495984</v>
      </c>
      <c r="V26" s="120">
        <f t="shared" si="0"/>
        <v>7.402636725383303</v>
      </c>
      <c r="W26" s="120">
        <f t="shared" si="1"/>
        <v>3.0719403793050901</v>
      </c>
    </row>
    <row r="27" spans="1:23" ht="30" customHeight="1">
      <c r="A27" s="32"/>
      <c r="B27" s="32" t="s">
        <v>111</v>
      </c>
      <c r="C27" s="120">
        <v>1.38</v>
      </c>
      <c r="D27" s="120">
        <v>280.3</v>
      </c>
      <c r="E27" s="125">
        <v>313.8</v>
      </c>
      <c r="F27" s="125">
        <v>330.3</v>
      </c>
      <c r="G27" s="125">
        <v>358.8</v>
      </c>
      <c r="H27" s="125">
        <v>361</v>
      </c>
      <c r="I27" s="125">
        <v>379</v>
      </c>
      <c r="J27" s="125">
        <v>383</v>
      </c>
      <c r="K27" s="125">
        <v>418.5</v>
      </c>
      <c r="L27" s="120">
        <v>418.5</v>
      </c>
      <c r="M27" s="126">
        <v>438.13559816293616</v>
      </c>
      <c r="N27" s="126">
        <v>438.13559816293616</v>
      </c>
      <c r="O27" s="120">
        <v>447.11665221452375</v>
      </c>
      <c r="P27" s="120">
        <v>451.4211988919518</v>
      </c>
      <c r="Q27" s="120">
        <v>457.91051287015466</v>
      </c>
      <c r="R27" s="120">
        <v>464.53577166932644</v>
      </c>
      <c r="S27" s="120">
        <v>485.9089996563111</v>
      </c>
      <c r="T27" s="120">
        <v>495.74505186524459</v>
      </c>
      <c r="U27" s="120">
        <v>501.28836610505607</v>
      </c>
      <c r="V27" s="120">
        <f t="shared" si="0"/>
        <v>6.1144013948628526</v>
      </c>
      <c r="W27" s="120">
        <f t="shared" si="1"/>
        <v>3.1650713322089103</v>
      </c>
    </row>
    <row r="28" spans="1:23" ht="30" customHeight="1">
      <c r="A28" s="32"/>
      <c r="B28" s="32" t="s">
        <v>113</v>
      </c>
      <c r="C28" s="120">
        <v>1.38</v>
      </c>
      <c r="D28" s="120">
        <v>296.7</v>
      </c>
      <c r="E28" s="125">
        <v>324.39999999999998</v>
      </c>
      <c r="F28" s="125">
        <v>342.2</v>
      </c>
      <c r="G28" s="125">
        <v>385.3</v>
      </c>
      <c r="H28" s="125">
        <v>387.6</v>
      </c>
      <c r="I28" s="125">
        <v>411.3</v>
      </c>
      <c r="J28" s="125">
        <v>416.6</v>
      </c>
      <c r="K28" s="125">
        <v>434.8</v>
      </c>
      <c r="L28" s="120">
        <v>436.6</v>
      </c>
      <c r="M28" s="126">
        <v>476.60206085995691</v>
      </c>
      <c r="N28" s="126">
        <v>462.49271341727604</v>
      </c>
      <c r="O28" s="120">
        <v>486.60971483360112</v>
      </c>
      <c r="P28" s="120">
        <v>490.13705169427135</v>
      </c>
      <c r="Q28" s="120">
        <v>488.55911052902854</v>
      </c>
      <c r="R28" s="120">
        <v>512.38963039129453</v>
      </c>
      <c r="S28" s="120">
        <v>530.62433167921711</v>
      </c>
      <c r="T28" s="120">
        <v>540.44614035160043</v>
      </c>
      <c r="U28" s="120">
        <v>546.4722631048636</v>
      </c>
      <c r="V28" s="120">
        <f t="shared" si="0"/>
        <v>8.6100576662338568</v>
      </c>
      <c r="W28" s="120">
        <f t="shared" si="1"/>
        <v>2.9866575050363906</v>
      </c>
    </row>
    <row r="29" spans="1:23" ht="30" customHeight="1">
      <c r="A29" s="32"/>
      <c r="B29" s="32" t="s">
        <v>117</v>
      </c>
      <c r="C29" s="120">
        <v>2.77</v>
      </c>
      <c r="D29" s="120">
        <v>392.8</v>
      </c>
      <c r="E29" s="125">
        <v>421.4</v>
      </c>
      <c r="F29" s="125">
        <v>427.4</v>
      </c>
      <c r="G29" s="125">
        <v>464.5</v>
      </c>
      <c r="H29" s="125">
        <v>478</v>
      </c>
      <c r="I29" s="125">
        <v>509.5</v>
      </c>
      <c r="J29" s="125">
        <v>518.5</v>
      </c>
      <c r="K29" s="125">
        <v>558</v>
      </c>
      <c r="L29" s="120">
        <v>562.6</v>
      </c>
      <c r="M29" s="126">
        <v>577.75294470905988</v>
      </c>
      <c r="N29" s="126">
        <v>577.24226294891002</v>
      </c>
      <c r="O29" s="120">
        <v>604.50976733999937</v>
      </c>
      <c r="P29" s="120">
        <v>618.06217799003548</v>
      </c>
      <c r="Q29" s="120">
        <v>636.42893863715392</v>
      </c>
      <c r="R29" s="120">
        <v>658.1402088972369</v>
      </c>
      <c r="S29" s="120">
        <v>686.00401403335582</v>
      </c>
      <c r="T29" s="120">
        <v>710.69578014027093</v>
      </c>
      <c r="U29" s="120">
        <v>715.0839677067155</v>
      </c>
      <c r="V29" s="120">
        <f t="shared" si="0"/>
        <v>7.7895696418773355</v>
      </c>
      <c r="W29" s="120">
        <f t="shared" si="1"/>
        <v>4.2390354981138216</v>
      </c>
    </row>
    <row r="30" spans="1:23" ht="30" customHeight="1">
      <c r="A30" s="32"/>
      <c r="B30" s="32" t="s">
        <v>107</v>
      </c>
      <c r="C30" s="120">
        <v>1.38</v>
      </c>
      <c r="D30" s="120">
        <v>402.8</v>
      </c>
      <c r="E30" s="125">
        <v>428.1</v>
      </c>
      <c r="F30" s="125">
        <v>428.1</v>
      </c>
      <c r="G30" s="125">
        <v>455.1</v>
      </c>
      <c r="H30" s="125">
        <v>465.4</v>
      </c>
      <c r="I30" s="125">
        <v>494.3</v>
      </c>
      <c r="J30" s="125">
        <v>503.3</v>
      </c>
      <c r="K30" s="125">
        <v>547.29999999999995</v>
      </c>
      <c r="L30" s="120">
        <v>556.4</v>
      </c>
      <c r="M30" s="126">
        <v>581.63596692472993</v>
      </c>
      <c r="N30" s="126">
        <v>580.61190138453537</v>
      </c>
      <c r="O30" s="120">
        <v>602.21037459591196</v>
      </c>
      <c r="P30" s="120">
        <v>611.83038421592141</v>
      </c>
      <c r="Q30" s="120">
        <v>626.91883485992776</v>
      </c>
      <c r="R30" s="120">
        <v>636.44264438373727</v>
      </c>
      <c r="S30" s="120">
        <v>663.4244808893834</v>
      </c>
      <c r="T30" s="120">
        <v>687.01273144240349</v>
      </c>
      <c r="U30" s="120">
        <v>692.46407884715586</v>
      </c>
      <c r="V30" s="120">
        <f t="shared" si="0"/>
        <v>5.8230258846206198</v>
      </c>
      <c r="W30" s="120">
        <f t="shared" si="1"/>
        <v>4.3772273701510329</v>
      </c>
    </row>
    <row r="31" spans="1:23" ht="30" customHeight="1">
      <c r="A31" s="32"/>
      <c r="B31" s="32" t="s">
        <v>108</v>
      </c>
      <c r="C31" s="120">
        <v>1.39</v>
      </c>
      <c r="D31" s="120">
        <v>382.9</v>
      </c>
      <c r="E31" s="125">
        <v>414.8</v>
      </c>
      <c r="F31" s="125">
        <v>426.6</v>
      </c>
      <c r="G31" s="125">
        <v>473.9</v>
      </c>
      <c r="H31" s="125">
        <v>490.5</v>
      </c>
      <c r="I31" s="125">
        <v>524.70000000000005</v>
      </c>
      <c r="J31" s="125">
        <v>533.70000000000005</v>
      </c>
      <c r="K31" s="125">
        <v>568.70000000000005</v>
      </c>
      <c r="L31" s="120">
        <v>568.70000000000005</v>
      </c>
      <c r="M31" s="126">
        <v>573.8903594524196</v>
      </c>
      <c r="N31" s="126">
        <v>573.8903594524196</v>
      </c>
      <c r="O31" s="120">
        <v>606.79705801701289</v>
      </c>
      <c r="P31" s="120">
        <v>624.26117284954876</v>
      </c>
      <c r="Q31" s="120">
        <v>645.88898923660554</v>
      </c>
      <c r="R31" s="120">
        <v>679.72357570277097</v>
      </c>
      <c r="S31" s="120">
        <v>708.46470752920231</v>
      </c>
      <c r="T31" s="120">
        <v>734.25418121341283</v>
      </c>
      <c r="U31" s="120">
        <v>737.5848045196459</v>
      </c>
      <c r="V31" s="120">
        <f t="shared" si="0"/>
        <v>9.6883085693343105</v>
      </c>
      <c r="W31" s="120">
        <f t="shared" si="1"/>
        <v>4.110310179317338</v>
      </c>
    </row>
    <row r="32" spans="1:23" s="35" customFormat="1" ht="17.25">
      <c r="A32" s="100" t="s">
        <v>199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 t="s">
        <v>172</v>
      </c>
      <c r="O32" s="107"/>
      <c r="P32" s="100" t="s">
        <v>223</v>
      </c>
      <c r="Q32" s="107"/>
      <c r="R32" s="107"/>
      <c r="S32" s="107"/>
      <c r="T32" s="107"/>
      <c r="U32" s="152" t="s">
        <v>216</v>
      </c>
      <c r="V32" s="152"/>
      <c r="W32" s="152"/>
    </row>
  </sheetData>
  <mergeCells count="7">
    <mergeCell ref="U32:W32"/>
    <mergeCell ref="A1:W1"/>
    <mergeCell ref="A2:W2"/>
    <mergeCell ref="A3:A4"/>
    <mergeCell ref="B3:B4"/>
    <mergeCell ref="C3:C4"/>
    <mergeCell ref="V3:W3"/>
  </mergeCells>
  <printOptions horizontalCentered="1"/>
  <pageMargins left="0.7" right="0.7" top="0.77" bottom="0.77" header="0.3" footer="0.3"/>
  <pageSetup paperSize="140" scale="68" fitToHeight="0" orientation="landscape" r:id="rId1"/>
  <rowBreaks count="1" manualBreakCount="1">
    <brk id="2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26</vt:i4>
      </vt:variant>
    </vt:vector>
  </HeadingPairs>
  <TitlesOfParts>
    <vt:vector size="43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'3.1'!Print_Area</vt:lpstr>
      <vt:lpstr>'3.10'!Print_Area</vt:lpstr>
      <vt:lpstr>'3.11'!Print_Area</vt:lpstr>
      <vt:lpstr>'3.12'!Print_Area</vt:lpstr>
      <vt:lpstr>'3.14'!Print_Area</vt:lpstr>
      <vt:lpstr>'3.15'!Print_Area</vt:lpstr>
      <vt:lpstr>'3.16'!Print_Area</vt:lpstr>
      <vt:lpstr>'3.17'!Print_Area</vt:lpstr>
      <vt:lpstr>'3.2'!Print_Area</vt:lpstr>
      <vt:lpstr>'3.3'!Print_Area</vt:lpstr>
      <vt:lpstr>'3.4'!Print_Area</vt:lpstr>
      <vt:lpstr>'3.5'!Print_Area</vt:lpstr>
      <vt:lpstr>'3.6'!Print_Area</vt:lpstr>
      <vt:lpstr>'3.7'!Print_Area</vt:lpstr>
      <vt:lpstr>'3.8'!Print_Area</vt:lpstr>
      <vt:lpstr>'3.9'!Print_Area</vt:lpstr>
      <vt:lpstr>'3.12'!Print_Titles</vt:lpstr>
      <vt:lpstr>'3.15'!Print_Titles</vt:lpstr>
      <vt:lpstr>'3.17'!Print_Titles</vt:lpstr>
      <vt:lpstr>'3.3'!Print_Titles</vt:lpstr>
      <vt:lpstr>'3.4'!Print_Titles</vt:lpstr>
      <vt:lpstr>'3.5'!Print_Titles</vt:lpstr>
      <vt:lpstr>'3.6'!Print_Titles</vt:lpstr>
      <vt:lpstr>'3.7'!Print_Titles</vt:lpstr>
      <vt:lpstr>'3.8'!Print_Titles</vt:lpstr>
      <vt:lpstr>'3.9'!Print_Titles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Tej Prasad  Adhikari</cp:lastModifiedBy>
  <cp:lastPrinted>2024-05-23T04:31:35Z</cp:lastPrinted>
  <dcterms:created xsi:type="dcterms:W3CDTF">2021-04-26T09:14:28Z</dcterms:created>
  <dcterms:modified xsi:type="dcterms:W3CDTF">2024-05-23T04:32:16Z</dcterms:modified>
</cp:coreProperties>
</file>